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fileSharing readOnlyRecommended="1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645497\Desktop\Reiter FINAL\"/>
    </mc:Choice>
  </mc:AlternateContent>
  <xr:revisionPtr revIDLastSave="0" documentId="8_{55C22184-338A-4DB7-A461-2026BD3B8093}" xr6:coauthVersionLast="47" xr6:coauthVersionMax="47" xr10:uidLastSave="{00000000-0000-0000-0000-000000000000}"/>
  <x:bookViews>
    <x:workbookView xWindow="-110" yWindow="-110" windowWidth="19420" windowHeight="11500" xr2:uid="{1E91C80E-F365-4B22-B973-AB51C1FD41D4}"/>
  </x:bookViews>
  <x:sheets>
    <x:sheet name="Table 2_Routing Memo_Envir Data" sheetId="2" r:id="rId1"/>
  </x:sheets>
  <x:definedNames>
    <x:definedName name="_xlnm._FilterDatabase" localSheetId="0" hidden="1">'Table 2_Routing Memo_Envir Data'!$C$1:$V$53</x:definedName>
    <x:definedName name="_xlnm.Print_Area" localSheetId="0">'Table 2_Routing Memo_Envir Data'!$A$1:$W$49</x:definedName>
    <x:definedName name="_xlnm.Print_Titles" localSheetId="0">'Table 2_Routing Memo_Envir Data'!$A:$B,'Table 2_Routing Memo_Envir Data'!$1:$3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W7" i="2" l="1"/>
  <x:c r="V7" i="2"/>
  <x:c r="U7" i="2"/>
  <x:c r="T7" i="2"/>
  <x:c r="S7" i="2"/>
  <x:c r="R7" i="2"/>
  <x:c r="Q7" i="2"/>
  <x:c r="P7" i="2"/>
  <x:c r="O7" i="2"/>
  <x:c r="N7" i="2"/>
  <x:c r="M7" i="2"/>
  <x:c r="L7" i="2"/>
  <x:c r="K7" i="2"/>
  <x:c r="J7" i="2"/>
  <x:c r="I7" i="2"/>
  <x:c r="H7" i="2"/>
  <x:c r="G7" i="2"/>
  <x:c r="F7" i="2"/>
  <x:c r="E7" i="2"/>
  <x:c r="D7" i="2"/>
  <x:c r="C7" i="2"/>
</x:calcChain>
</file>

<file path=xl/sharedStrings.xml><?xml version="1.0" encoding="utf-8"?>
<x:sst xmlns:x="http://schemas.openxmlformats.org/spreadsheetml/2006/main" count="45" uniqueCount="45">
  <x:si>
    <x:t xml:space="preserve">TABLE 2 - </x:t>
  </x:si>
  <x:si>
    <x:t>ENVIRONMENTAL DATA FOR ALTERNATIVE FILED ROUTES
REITER SWITCH - TESORO SWITCH 345 KV TRANSMISSION LINE PROJECT</x:t>
  </x:si>
  <x:si>
    <x:t>Alternative Route Number</x:t>
  </x:si>
  <x:si>
    <x:t>Length of alternative route (feet)</x:t>
  </x:si>
  <x:si>
    <x:t>Length of alternative route (miles)</x:t>
  </x:si>
  <x:si>
    <x:t>Length of route parallel to existing electric transmission lines</x:t>
  </x:si>
  <x:si>
    <x:t>Length of route parallel to railroads</x:t>
  </x:si>
  <x:si>
    <x:t>Length of route parallel to existing public roads/highways</x:t>
  </x:si>
  <x:si>
    <x:t>Length of route parallel to apparent property boundaries</x:t>
  </x:si>
  <x:si>
    <x:t>Total length of route parallel to existing compatible rights-of-way</x:t>
  </x:si>
  <x:si>
    <x:t>Length of the route across parks/recreational areas</x:t>
  </x:si>
  <x:si>
    <x:t>Length of route through commercial/industrial areas</x:t>
  </x:si>
  <x:si>
    <x:t>Length of the route across cropland/hay meadow</x:t>
  </x:si>
  <x:si>
    <x:t>Length across rangeland pasture</x:t>
  </x:si>
  <x:si>
    <x:t>Length of route across agricultural cropland with mobile irrigation systems</x:t>
  </x:si>
  <x:si>
    <x:t>Length of route across upland woodlands</x:t>
  </x:si>
  <x:si>
    <x:t>Length of route across riparian areas</x:t>
  </x:si>
  <x:si>
    <x:t>Length of route across potential wetlands</x:t>
  </x:si>
  <x:si>
    <x:t>Number of stream crossings by the route</x:t>
  </x:si>
  <x:si>
    <x:t>Length of route parallel to streams (within 100 feet)</x:t>
  </x:si>
  <x:si>
    <x:t>Length across lakes or ponds (open waters)</x:t>
  </x:si>
  <x:si>
    <x:t>Number of known rare/unique plant locations within the right-of-way</x:t>
  </x:si>
  <x:si>
    <x:t>Length of route through known habitat of endangered or threatened species</x:t>
  </x:si>
  <x:si>
    <x:t>Number of recorded cultural resource sites crossed by the route</x:t>
  </x:si>
  <x:si>
    <x:t>Number of recorded cultural resources within 1,000 feet of the route centerline</x:t>
  </x:si>
  <x:si>
    <x:t>Length of route across areas of high archaeological/historical site potential</x:t>
  </x:si>
  <x:si>
    <x:t>Number of private airstrips within 10,000 feet of the route centerline</x:t>
  </x:si>
  <x:si>
    <x:t>Number of FAA-registered airports with at least one runway more than 3,200 feet in length within 20,000 feet of route centerline</x:t>
  </x:si>
  <x:si>
    <x:t>Number of FAA-registered airports with no runway greater than 3,200 feet in length within 10,000 feet of the route centerline</x:t>
  </x:si>
  <x:si>
    <x:t>Number of heliports located within 5,000 feet of the route centerline</x:t>
  </x:si>
  <x:si>
    <x:t>Number of commercial AM radio transmitters located within 10,000 feet of the route centerline</x:t>
  </x:si>
  <x:si>
    <x:t>Number of FM, microwave and other electronic installations within 2,000 feet of the route centerline</x:t>
  </x:si>
  <x:si>
    <x:t>Number of U.S. or State Highway crossings by the route</x:t>
  </x:si>
  <x:si>
    <x:t>Number of Farm to Market (F.M.), county roads, or other street crossings by the route</x:t>
  </x:si>
  <x:si>
    <x:t>Estimated length of right-of-way within foreground visual zone of U.S. and State Highways</x:t>
  </x:si>
  <x:si>
    <x:t>Estimated length of right-of-way within foreground visual zone of park/recreational areas</x:t>
  </x:si>
  <x:si>
    <x:t>Estimated Transmission Line Cost</x:t>
  </x:si>
  <x:si>
    <x:t>NOTES: All length measurements are in feet. Measurements for many of the environmental factors were obtained from mosaics of ortho-rectified images (NearMap, 2023), whose capture process utilizes global positioning system and precise point positioning technologies to achieve sub-meter (or approximately 2.2-7.8 inches) horizontal accuracy to true ground location.</x:t>
  </x:si>
  <x:si>
    <x:r>
      <x:rPr>
        <x:vertAlign val="superscript"/>
        <x:sz val="7"/>
        <x:color rgb="FF000000"/>
        <x:rFont val="Arial"/>
        <x:family val="2"/>
      </x:rPr>
      <x:t xml:space="preserve">1 </x:t>
    </x:r>
    <x:r>
      <x:rPr>
        <x:sz val="7"/>
        <x:color rgb="FF000000"/>
        <x:rFont val="Arial"/>
        <x:family val="2"/>
      </x:rPr>
      <x:t>Not included in length of route parallel to existing compatible rights-of-way.</x:t>
    </x:r>
  </x:si>
  <x:si>
    <x:r>
      <x:rPr>
        <x:vertAlign val="superscript"/>
        <x:sz val="7"/>
        <x:color rgb="FF000000"/>
        <x:rFont val="Arial"/>
        <x:family val="2"/>
      </x:rPr>
      <x:t>2</x:t>
    </x:r>
    <x:r>
      <x:rPr>
        <x:sz val="7"/>
        <x:color rgb="FF000000"/>
        <x:rFont val="Arial"/>
        <x:family val="2"/>
      </x:rPr>
      <x:t xml:space="preserve"> Structures normally inhabited by humans on a daily or regular basis. Habitable structures include but are not limited to single-family and multi-family dwellings and related structures, mobile homes, apartment buildings, commercial structures, industrial structures, churches, hospitals, nursing homes, and schools.</x:t>
    </x:r>
  </x:si>
  <x:si>
    <x:r>
      <x:rPr>
        <x:vertAlign val="superscript"/>
        <x:sz val="7"/>
        <x:color rgb="FF000000"/>
        <x:rFont val="Arial"/>
        <x:family val="2"/>
      </x:rPr>
      <x:t>3</x:t>
    </x:r>
    <x:r>
      <x:rPr>
        <x:sz val="7"/>
        <x:color rgb="FF000000"/>
        <x:rFont val="Arial"/>
        <x:family val="2"/>
      </x:rPr>
      <x:t xml:space="preserve"> Defined as parks and recreational areas owned by a governmental body or an organized group, club, or church. </x:t>
    </x:r>
  </x:si>
  <x:si>
    <x:r>
      <x:t>Length of route parallel to pipelines</x:t>
    </x:r>
    <x:r>
      <x:rPr>
        <x:vertAlign val="superscript"/>
        <x:sz val="7"/>
        <x:color rgb="FF000000"/>
        <x:rFont val="Arial"/>
        <x:family val="2"/>
      </x:rPr>
      <x:t>1</x:t>
    </x:r>
  </x:si>
  <x:si>
    <x:r>
      <x:t>Number of habitable structures within 500 feet of the route centerline</x:t>
    </x:r>
    <x:r>
      <x:rPr>
        <x:vertAlign val="superscript"/>
        <x:sz val="7"/>
        <x:color rgb="FF000000"/>
        <x:rFont val="Arial"/>
        <x:family val="2"/>
      </x:rPr>
      <x:t>2</x:t>
    </x:r>
  </x:si>
  <x:si>
    <x:r>
      <x:t>Number of parks or recreational areas within 1,000 feet of the route centerline</x:t>
    </x:r>
    <x:r>
      <x:rPr>
        <x:vertAlign val="superscript"/>
        <x:sz val="7"/>
        <x:color rgb="FF000000"/>
        <x:rFont val="Arial"/>
        <x:family val="2"/>
      </x:rPr>
      <x:t>3</x:t>
    </x:r>
  </x:si>
  <x:si>
    <x:t>Length of route within existing Oncor easement or fee-owned property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</x:si>
</x:sst>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4">
    <x:numFmt numFmtId="44" formatCode="_(&quot;$&quot;* #,##0.00_);_(&quot;$&quot;* \(#,##0.00\);_(&quot;$&quot;* &quot;-&quot;??_);_(@_)"/>
    <x:numFmt numFmtId="164" formatCode="[$-10409]#,##0;\(#,##0\)"/>
    <x:numFmt numFmtId="165" formatCode="[$-10409]#,##0.00;\(#,##0.00\)"/>
    <x:numFmt numFmtId="166" formatCode="_(&quot;$&quot;* #,##0_);_(&quot;$&quot;* \(#,##0\);_(&quot;$&quot;* &quot;-&quot;??_);_(@_)"/>
  </x:numFmts>
  <x:fonts count="12" x14ac:knownFonts="1">
    <x:font>
      <x:sz val="11"/>
      <x:color rgb="FF00000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sz val="8"/>
      <x:name val="Arial"/>
      <x:family val="2"/>
    </x:font>
    <x:font>
      <x:sz val="7"/>
      <x:name val="Arial"/>
      <x:family val="2"/>
    </x:font>
    <x:font>
      <x:b/>
      <x:sz val="10"/>
      <x:name val="Arial"/>
      <x:family val="2"/>
    </x:font>
    <x:font>
      <x:sz val="10"/>
      <x:name val="Arial"/>
      <x:family val="2"/>
    </x:font>
    <x:font>
      <x:b/>
      <x:sz val="8"/>
      <x:name val="Arial"/>
      <x:family val="2"/>
    </x:font>
    <x:font>
      <x:sz val="7"/>
      <x:color rgb="FF000000"/>
      <x:name val="Arial"/>
      <x:family val="2"/>
    </x:font>
    <x:font>
      <x:sz val="7"/>
      <x:color theme="1"/>
      <x:name val="Arial"/>
      <x:family val="2"/>
    </x:font>
    <x:font>
      <x:vertAlign val="superscript"/>
      <x:sz val="7"/>
      <x:color rgb="FF000000"/>
      <x:name val="Arial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249977111117893"/>
        <x:bgColor rgb="FFD3D3D3"/>
      </x:patternFill>
    </x:fill>
    <x:fill>
      <x:patternFill patternType="solid">
        <x:fgColor theme="0" tint="-0.249977111117893"/>
        <x:bgColor indexed="64"/>
      </x:patternFill>
    </x:fill>
  </x:fills>
  <x:borders count="8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/>
      <x:right/>
      <x:top style="thin">
        <x:color auto="1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5">
    <x:xf numFmtId="0" fontId="0" fillId="0" borderId="0"/>
    <x:xf numFmtId="9" fontId="3" fillId="0" borderId="0" applyFont="0" applyFill="0" applyBorder="0" applyAlignment="0" applyProtection="0"/>
    <x:xf numFmtId="44" fontId="2" fillId="0" borderId="0" applyFont="0" applyFill="0" applyBorder="0" applyAlignment="0" applyProtection="0"/>
    <x:xf numFmtId="0" fontId="7" fillId="0" borderId="0" applyNumberFormat="0" applyFill="0" applyBorder="0" applyAlignment="0" applyProtection="0"/>
    <x:xf numFmtId="44" fontId="1" fillId="0" borderId="0" applyFont="0" applyFill="0" applyBorder="0" applyAlignment="0" applyProtection="0"/>
  </x:cellStyleXfs>
  <x:cellXfs count="37">
    <x:xf numFmtId="0" fontId="0" fillId="0" borderId="0" xfId="0"/>
    <x:xf numFmtId="0" fontId="4" fillId="0" borderId="0" xfId="0" applyFont="1"/>
    <x:xf numFmtId="0" fontId="5" fillId="0" borderId="0" xfId="0" applyFont="1"/>
    <x:xf numFmtId="0" fontId="6" fillId="0" borderId="0" xfId="0" applyFont="1" applyAlignment="1">
      <x:alignment vertical="top" wrapText="1" readingOrder="1"/>
    </x:xf>
    <x:xf numFmtId="0" fontId="7" fillId="0" borderId="0" xfId="0" applyFont="1"/>
    <x:xf numFmtId="0" fontId="8" fillId="2" borderId="1" xfId="0" applyFont="1" applyFill="1" applyBorder="1" applyAlignment="1">
      <x:alignment horizontal="center" vertical="center" wrapText="1" readingOrder="1"/>
    </x:xf>
    <x:xf numFmtId="0" fontId="8" fillId="3" borderId="1" xfId="0" applyFont="1" applyFill="1" applyBorder="1" applyAlignment="1">
      <x:alignment horizontal="center" vertical="center" wrapText="1" readingOrder="1"/>
    </x:xf>
    <x:xf numFmtId="0" fontId="8" fillId="0" borderId="0" xfId="0" applyFont="1" applyAlignment="1">
      <x:alignment vertical="center"/>
    </x:xf>
    <x:xf numFmtId="0" fontId="5" fillId="0" borderId="0" xfId="0" applyFont="1" applyAlignment="1">
      <x:alignment vertical="center"/>
    </x:xf>
    <x:xf numFmtId="0" fontId="5" fillId="0" borderId="6" xfId="0" applyFont="1" applyBorder="1"/>
    <x:xf numFmtId="0" fontId="5" fillId="0" borderId="6" xfId="0" applyFont="1" applyBorder="1" applyAlignment="1">
      <x:alignment horizontal="right"/>
    </x:xf>
    <x:xf numFmtId="0" fontId="9" fillId="0" borderId="0" xfId="0" applyFont="1" applyAlignment="1">
      <x:alignment wrapText="1"/>
    </x:xf>
    <x:xf numFmtId="0" fontId="9" fillId="0" borderId="0" xfId="0" applyFont="1" applyAlignment="1">
      <x:alignment horizontal="left" vertical="center"/>
    </x:xf>
    <x:xf numFmtId="0" fontId="5" fillId="0" borderId="0" xfId="0" applyFont="1" applyAlignment="1">
      <x:alignment horizontal="left"/>
    </x:xf>
    <x:xf numFmtId="0" fontId="9" fillId="0" borderId="0" xfId="0" applyFont="1" applyAlignment="1">
      <x:alignment horizontal="left" wrapText="1"/>
    </x:xf>
    <x:xf numFmtId="0" fontId="9" fillId="0" borderId="0" xfId="0" applyFont="1" applyAlignment="1">
      <x:alignment vertical="top"/>
    </x:xf>
    <x:xf numFmtId="1" fontId="5" fillId="0" borderId="0" xfId="0" applyNumberFormat="1" applyFont="1" applyAlignment="1">
      <x:alignment vertical="top"/>
    </x:xf>
    <x:xf numFmtId="0" fontId="5" fillId="0" borderId="0" xfId="0" applyFont="1" applyAlignment="1">
      <x:alignment vertical="top"/>
    </x:xf>
    <x:xf numFmtId="0" fontId="9" fillId="0" borderId="0" xfId="0" applyFont="1" applyAlignment="1">
      <x:alignment vertical="top" wrapText="1"/>
    </x:xf>
    <x:xf numFmtId="9" fontId="5" fillId="0" borderId="0" xfId="1" applyFont="1" applyFill="1" applyBorder="1" applyAlignment="1">
      <x:alignment vertical="top"/>
    </x:xf>
    <x:xf numFmtId="1" fontId="4" fillId="0" borderId="0" xfId="3" applyNumberFormat="1" applyFont="1" applyFill="1" applyBorder="1" applyAlignment="1" applyProtection="1">
      <x:alignment horizontal="center"/>
    </x:xf>
    <x:xf numFmtId="164" fontId="9" fillId="0" borderId="1" xfId="0" applyNumberFormat="1" applyFont="1" applyBorder="1" applyAlignment="1">
      <x:alignment vertical="top" wrapText="1" readingOrder="1"/>
    </x:xf>
    <x:xf numFmtId="165" fontId="9" fillId="0" borderId="1" xfId="0" applyNumberFormat="1" applyFont="1" applyBorder="1" applyAlignment="1">
      <x:alignment vertical="top" wrapText="1" readingOrder="1"/>
    </x:xf>
    <x:xf numFmtId="164" fontId="5" fillId="0" borderId="1" xfId="0" applyNumberFormat="1" applyFont="1" applyBorder="1" applyAlignment="1">
      <x:alignment vertical="top" wrapText="1" readingOrder="1"/>
    </x:xf>
    <x:xf numFmtId="166" fontId="10" fillId="0" borderId="5" xfId="4" applyNumberFormat="1" applyFont="1" applyFill="1" applyBorder="1"/>
    <x:xf numFmtId="0" fontId="5" fillId="0" borderId="0" xfId="0" applyFont="1" applyFill="1" applyAlignment="1">
      <x:alignment vertical="center"/>
    </x:xf>
    <x:xf numFmtId="0" fontId="8" fillId="2" borderId="1" xfId="0" applyFont="1" applyFill="1" applyBorder="1" applyAlignment="1">
      <x:alignment vertical="center" wrapText="1" readingOrder="1"/>
    </x:xf>
    <x:xf numFmtId="0" fontId="8" fillId="3" borderId="2" xfId="0" applyFont="1" applyFill="1" applyBorder="1" applyAlignment="1">
      <x:alignment vertical="center" wrapText="1"/>
    </x:xf>
    <x:xf numFmtId="0" fontId="9" fillId="0" borderId="1" xfId="0" applyFont="1" applyBorder="1" applyAlignment="1">
      <x:alignment vertical="center" wrapText="1" readingOrder="1"/>
    </x:xf>
    <x:xf numFmtId="0" fontId="5" fillId="0" borderId="2" xfId="0" applyFont="1" applyBorder="1" applyAlignment="1">
      <x:alignment vertical="center" wrapText="1"/>
    </x:xf>
    <x:xf numFmtId="0" fontId="5" fillId="0" borderId="1" xfId="0" applyFont="1" applyBorder="1" applyAlignment="1">
      <x:alignment horizontal="left" vertical="center" wrapText="1" readingOrder="1"/>
    </x:xf>
    <x:xf numFmtId="0" fontId="5" fillId="0" borderId="2" xfId="0" applyFont="1" applyBorder="1" applyAlignment="1">
      <x:alignment horizontal="left" vertical="center" wrapText="1"/>
    </x:xf>
    <x:xf numFmtId="0" fontId="5" fillId="0" borderId="7" xfId="0" applyFont="1" applyBorder="1" applyAlignment="1">
      <x:alignment vertical="center" wrapText="1"/>
    </x:xf>
    <x:xf numFmtId="0" fontId="9" fillId="0" borderId="0" xfId="0" applyFont="1" applyAlignment="1">
      <x:alignment horizontal="left" vertical="top"/>
    </x:xf>
    <x:xf numFmtId="0" fontId="9" fillId="0" borderId="0" xfId="0" applyFont="1" applyAlignment="1">
      <x:alignment horizontal="left" vertical="top" wrapText="1"/>
    </x:xf>
    <x:xf numFmtId="0" fontId="9" fillId="0" borderId="3" xfId="0" applyFont="1" applyFill="1" applyBorder="1" applyAlignment="1">
      <x:alignment vertical="center" wrapText="1" readingOrder="1"/>
    </x:xf>
    <x:xf numFmtId="0" fontId="5" fillId="0" borderId="4" xfId="0" applyFont="1" applyFill="1" applyBorder="1" applyAlignment="1">
      <x:alignment vertical="center" wrapText="1"/>
    </x:xf>
  </x:cellXfs>
  <x:cellStyles count="5">
    <x:cellStyle name="Currency 3" xfId="2" xr:uid="{89F07936-4B03-42AC-AE67-244D4E862F08}"/>
    <x:cellStyle name="Currency 3 2" xfId="4" xr:uid="{AC43EB52-61DF-4F18-90EC-A3D1A7E7A103}"/>
    <x:cellStyle name="Normal" xfId="0" builtinId="0"/>
    <x:cellStyle name="Normal 3" xfId="3" xr:uid="{7FDFC8BA-0763-419B-958B-05E0BFA8C990}"/>
    <x:cellStyle name="Percent" xfId="1" builtinId="5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D2BBBA8-3C12-4331-BE69-F86A1D610ECC}" mc:Ignorable="x14ac xr xr2 xr3">
  <x:dimension ref="A1:W50"/>
  <x:sheetViews>
    <x:sheetView showGridLines="0" tabSelected="1" zoomScale="145" zoomScaleNormal="145" zoomScaleSheetLayoutView="205" workbookViewId="0">
      <x:pane xSplit="2" ySplit="5" topLeftCell="C6" activePane="bottomRight" state="frozen"/>
      <x:selection activeCell="A2" sqref="A2"/>
      <x:selection pane="topRight" activeCell="C2" sqref="C2"/>
      <x:selection pane="bottomLeft" activeCell="A6" sqref="A6"/>
      <x:selection pane="bottomRight" activeCell="A24" sqref="A24:B24"/>
    </x:sheetView>
  </x:sheetViews>
  <x:sheetFormatPr defaultColWidth="8.7265625" defaultRowHeight="10" x14ac:dyDescent="0.2"/>
  <x:cols>
    <x:col min="1" max="1" width="9.54296875" style="1" customWidth="1"/>
    <x:col min="2" max="2" width="62.26953125" style="1" customWidth="1"/>
    <x:col min="3" max="23" width="9.08984375" style="1" bestFit="1" customWidth="1"/>
    <x:col min="24" max="16384" width="8.7265625" style="1"/>
  </x:cols>
  <x:sheetData>
    <x:row r="1" spans="1:23" ht="1.5" customHeight="1" x14ac:dyDescent="0.2"/>
    <x:row r="2" spans="1:23" s="4" customFormat="1" ht="26.5" customHeight="1" x14ac:dyDescent="0.25">
      <x:c r="A2" s="3" t="s">
        <x:v>0</x:v>
      </x:c>
      <x:c r="B2" s="3" t="s">
        <x:v>1</x:v>
      </x:c>
    </x:row>
    <x:row r="3" spans="1:23" ht="4" customHeight="1" x14ac:dyDescent="0.2"/>
    <x:row r="4" spans="1:23" ht="1.5" customHeight="1" x14ac:dyDescent="0.2"/>
    <x:row r="5" spans="1:23" s="7" customFormat="1" ht="11" customHeight="1" x14ac:dyDescent="0.35">
      <x:c r="A5" s="26" t="s">
        <x:v>2</x:v>
      </x:c>
      <x:c r="B5" s="27"/>
      <x:c r="C5" s="5">
        <x:v>1</x:v>
      </x:c>
      <x:c r="D5" s="5">
        <x:v>4</x:v>
      </x:c>
      <x:c r="E5" s="5">
        <x:v>5</x:v>
      </x:c>
      <x:c r="F5" s="5">
        <x:v>6</x:v>
      </x:c>
      <x:c r="G5" s="5">
        <x:v>7</x:v>
      </x:c>
      <x:c r="H5" s="5">
        <x:v>10</x:v>
      </x:c>
      <x:c r="I5" s="5">
        <x:v>13</x:v>
      </x:c>
      <x:c r="J5" s="5">
        <x:v>14</x:v>
      </x:c>
      <x:c r="K5" s="5">
        <x:v>15</x:v>
      </x:c>
      <x:c r="L5" s="5">
        <x:v>27</x:v>
      </x:c>
      <x:c r="M5" s="5">
        <x:v>46</x:v>
      </x:c>
      <x:c r="N5" s="5">
        <x:v>50</x:v>
      </x:c>
      <x:c r="O5" s="5">
        <x:v>52</x:v>
      </x:c>
      <x:c r="P5" s="5">
        <x:v>53</x:v>
      </x:c>
      <x:c r="Q5" s="5">
        <x:v>61</x:v>
      </x:c>
      <x:c r="R5" s="5">
        <x:v>65</x:v>
      </x:c>
      <x:c r="S5" s="5">
        <x:v>66</x:v>
      </x:c>
      <x:c r="T5" s="5">
        <x:v>73</x:v>
      </x:c>
      <x:c r="U5" s="5">
        <x:v>88</x:v>
      </x:c>
      <x:c r="V5" s="6">
        <x:v>106</x:v>
      </x:c>
      <x:c r="W5" s="6">
        <x:v>123</x:v>
      </x:c>
    </x:row>
    <x:row r="6" spans="1:23" s="8" customFormat="1" ht="11" customHeight="1" x14ac:dyDescent="0.35">
      <x:c r="A6" s="28" t="s">
        <x:v>3</x:v>
      </x:c>
      <x:c r="B6" s="29"/>
      <x:c r="C6" s="21">
        <x:v>23384.895596034399</x:v>
      </x:c>
      <x:c r="D6" s="21">
        <x:v>22597.442715715999</x:v>
      </x:c>
      <x:c r="E6" s="21">
        <x:v>22284.035818457101</x:v>
      </x:c>
      <x:c r="F6" s="21">
        <x:v>22366.3786980984</x:v>
      </x:c>
      <x:c r="G6" s="21">
        <x:v>23353.101582146799</x:v>
      </x:c>
      <x:c r="H6" s="21">
        <x:v>23399.3341316646</x:v>
      </x:c>
      <x:c r="I6" s="21">
        <x:v>24611.754272855</x:v>
      </x:c>
      <x:c r="J6" s="21">
        <x:v>24323.036161765602</x:v>
      </x:c>
      <x:c r="K6" s="21">
        <x:v>25100.898888502299</x:v>
      </x:c>
      <x:c r="L6" s="21">
        <x:v>23121.2373877764</x:v>
      </x:c>
      <x:c r="M6" s="21">
        <x:v>21382.112872500998</x:v>
      </x:c>
      <x:c r="N6" s="21">
        <x:v>21719.5484589716</x:v>
      </x:c>
      <x:c r="O6" s="21">
        <x:v>22193.009296673001</x:v>
      </x:c>
      <x:c r="P6" s="21">
        <x:v>22494.8642456122</x:v>
      </x:c>
      <x:c r="Q6" s="21">
        <x:v>21377.515364480001</x:v>
      </x:c>
      <x:c r="R6" s="21">
        <x:v>21714.950950950701</x:v>
      </x:c>
      <x:c r="S6" s="21">
        <x:v>22492.813677687402</x:v>
      </x:c>
      <x:c r="T6" s="21">
        <x:v>26726.8922978675</x:v>
      </x:c>
      <x:c r="U6" s="21">
        <x:v>25226.547896138301</x:v>
      </x:c>
      <x:c r="V6" s="21">
        <x:v>27165.630304782801</x:v>
      </x:c>
      <x:c r="W6" s="21">
        <x:v>27591.9862643538</x:v>
      </x:c>
    </x:row>
    <x:row r="7" spans="1:23" s="8" customFormat="1" ht="11" customHeight="1" x14ac:dyDescent="0.35">
      <x:c r="A7" s="30" t="s">
        <x:v>4</x:v>
      </x:c>
      <x:c r="B7" s="31"/>
      <x:c r="C7" s="22">
        <x:f>+C6/5280</x:f>
        <x:v>4.4289574992489396</x:v>
      </x:c>
      <x:c r="D7" s="22">
        <x:f t="shared" ref="D7:W7" si="0">+D6/5280</x:f>
        <x:v>4.2798186961583333</x:v>
      </x:c>
      <x:c r="E7" s="22">
        <x:f t="shared" si="0"/>
        <x:v>4.2204613292532391</x:v>
      </x:c>
      <x:c r="F7" s="22">
        <x:f t="shared" si="0"/>
        <x:v>4.236056571609546</x:v>
      </x:c>
      <x:c r="G7" s="22">
        <x:f t="shared" si="0"/>
        <x:v>4.4229359057096209</x:v>
      </x:c>
      <x:c r="H7" s="22">
        <x:f t="shared" si="0"/>
        <x:v>4.4316920703910228</x:v>
      </x:c>
      <x:c r="I7" s="22">
        <x:f t="shared" si="0"/>
        <x:v>4.6613170971316285</x:v>
      </x:c>
      <x:c r="J7" s="22">
        <x:f t="shared" si="0"/>
        <x:v>4.606635636698031</x:v>
      </x:c>
      <x:c r="K7" s="22">
        <x:f t="shared" si="0"/>
        <x:v>4.7539581228224055</x:v>
      </x:c>
      <x:c r="L7" s="22">
        <x:f t="shared" si="0"/>
        <x:v>4.3790222325334094</x:v>
      </x:c>
      <x:c r="M7" s="22">
        <x:f t="shared" si="0"/>
        <x:v>4.0496425894888253</x:v>
      </x:c>
      <x:c r="N7" s="22">
        <x:f t="shared" si="0"/>
        <x:v>4.1135508445021971</x:v>
      </x:c>
      <x:c r="O7" s="22">
        <x:f t="shared" si="0"/>
        <x:v>4.2032214577032194</x:v>
      </x:c>
      <x:c r="P7" s="22">
        <x:f t="shared" si="0"/>
        <x:v>4.2603909556083712</x:v>
      </x:c>
      <x:c r="Q7" s="22">
        <x:f t="shared" si="0"/>
        <x:v>4.0487718493333338</x:v>
      </x:c>
      <x:c r="R7" s="22">
        <x:f t="shared" si="0"/>
        <x:v>4.1126801043467234</x:v>
      </x:c>
      <x:c r="S7" s="22">
        <x:f t="shared" si="0"/>
        <x:v>4.2600025904710987</x:v>
      </x:c>
      <x:c r="T7" s="22">
        <x:f t="shared" si="0"/>
        <x:v>5.061911420050663</x:v>
      </x:c>
      <x:c r="U7" s="22">
        <x:f t="shared" si="0"/>
        <x:v>4.7777552833595269</x:v>
      </x:c>
      <x:c r="V7" s="22">
        <x:f t="shared" si="0"/>
        <x:v>5.1450057395421966</x:v>
      </x:c>
      <x:c r="W7" s="22">
        <x:f t="shared" si="0"/>
        <x:v>5.2257549743094316</x:v>
      </x:c>
    </x:row>
    <x:row r="8" spans="1:23" s="8" customFormat="1" ht="11" customHeight="1" x14ac:dyDescent="0.35">
      <x:c r="A8" s="28" t="s">
        <x:v>5</x:v>
      </x:c>
      <x:c r="B8" s="29"/>
      <x:c r="C8" s="21">
        <x:v>796.39826989774895</x:v>
      </x:c>
      <x:c r="D8" s="21">
        <x:v>6993.4439339635701</x:v>
      </x:c>
      <x:c r="E8" s="21">
        <x:v>6418.8193815795003</x:v>
      </x:c>
      <x:c r="F8" s="21">
        <x:v>4180.4109727211398</x:v>
      </x:c>
      <x:c r="G8" s="21">
        <x:v>796.39826989774895</x:v>
      </x:c>
      <x:c r="H8" s="21">
        <x:v>796.39826989774895</x:v>
      </x:c>
      <x:c r="I8" s="21">
        <x:v>3075.8088037802499</x:v>
      </x:c>
      <x:c r="J8" s="21">
        <x:v>2307.7265553530101</x:v>
      </x:c>
      <x:c r="K8" s="21">
        <x:v>796.39826989774895</x:v>
      </x:c>
      <x:c r="L8" s="21">
        <x:v>796.39826989774895</x:v>
      </x:c>
      <x:c r="M8" s="21">
        <x:v>6418.8193815795003</x:v>
      </x:c>
      <x:c r="N8" s="21">
        <x:v>2307.7265553530101</x:v>
      </x:c>
      <x:c r="O8" s="21">
        <x:v>796.39826989774895</x:v>
      </x:c>
      <x:c r="P8" s="21">
        <x:v>796.39826989774895</x:v>
      </x:c>
      <x:c r="Q8" s="21">
        <x:v>6418.8193815795003</x:v>
      </x:c>
      <x:c r="R8" s="21">
        <x:v>2307.7265553530101</x:v>
      </x:c>
      <x:c r="S8" s="21">
        <x:v>796.39826989774895</x:v>
      </x:c>
      <x:c r="T8" s="21">
        <x:v>796.39826989774895</x:v>
      </x:c>
      <x:c r="U8" s="21">
        <x:v>6993.4439339635701</x:v>
      </x:c>
      <x:c r="V8" s="21">
        <x:v>796.39826989774895</x:v>
      </x:c>
      <x:c r="W8" s="21">
        <x:v>796.39826989774895</x:v>
      </x:c>
    </x:row>
    <x:row r="9" spans="1:23" s="8" customFormat="1" ht="11" customHeight="1" x14ac:dyDescent="0.35">
      <x:c r="A9" s="28" t="s">
        <x:v>6</x:v>
      </x:c>
      <x:c r="B9" s="29"/>
      <x:c r="C9" s="21">
        <x:v>0</x:v>
      </x:c>
      <x:c r="D9" s="21">
        <x:v>0</x:v>
      </x:c>
      <x:c r="E9" s="21">
        <x:v>0</x:v>
      </x:c>
      <x:c r="F9" s="21">
        <x:v>0</x:v>
      </x:c>
      <x:c r="G9" s="21">
        <x:v>0</x:v>
      </x:c>
      <x:c r="H9" s="21">
        <x:v>0</x:v>
      </x:c>
      <x:c r="I9" s="21">
        <x:v>0</x:v>
      </x:c>
      <x:c r="J9" s="21">
        <x:v>0</x:v>
      </x:c>
      <x:c r="K9" s="21">
        <x:v>0</x:v>
      </x:c>
      <x:c r="L9" s="21">
        <x:v>0</x:v>
      </x:c>
      <x:c r="M9" s="21">
        <x:v>0</x:v>
      </x:c>
      <x:c r="N9" s="21">
        <x:v>0</x:v>
      </x:c>
      <x:c r="O9" s="21">
        <x:v>0</x:v>
      </x:c>
      <x:c r="P9" s="21">
        <x:v>0</x:v>
      </x:c>
      <x:c r="Q9" s="21">
        <x:v>0</x:v>
      </x:c>
      <x:c r="R9" s="21">
        <x:v>0</x:v>
      </x:c>
      <x:c r="S9" s="21">
        <x:v>0</x:v>
      </x:c>
      <x:c r="T9" s="21">
        <x:v>0</x:v>
      </x:c>
      <x:c r="U9" s="21">
        <x:v>0</x:v>
      </x:c>
      <x:c r="V9" s="21">
        <x:v>0</x:v>
      </x:c>
      <x:c r="W9" s="21">
        <x:v>0</x:v>
      </x:c>
    </x:row>
    <x:row r="10" spans="1:23" s="8" customFormat="1" ht="11" customHeight="1" x14ac:dyDescent="0.35">
      <x:c r="A10" s="28" t="s">
        <x:v>7</x:v>
      </x:c>
      <x:c r="B10" s="29"/>
      <x:c r="C10" s="21">
        <x:v>0</x:v>
      </x:c>
      <x:c r="D10" s="21">
        <x:v>0</x:v>
      </x:c>
      <x:c r="E10" s="21">
        <x:v>0</x:v>
      </x:c>
      <x:c r="F10" s="21">
        <x:v>0</x:v>
      </x:c>
      <x:c r="G10" s="21">
        <x:v>0</x:v>
      </x:c>
      <x:c r="H10" s="21">
        <x:v>0</x:v>
      </x:c>
      <x:c r="I10" s="21">
        <x:v>0</x:v>
      </x:c>
      <x:c r="J10" s="21">
        <x:v>0</x:v>
      </x:c>
      <x:c r="K10" s="21">
        <x:v>0</x:v>
      </x:c>
      <x:c r="L10" s="21">
        <x:v>0</x:v>
      </x:c>
      <x:c r="M10" s="21">
        <x:v>0</x:v>
      </x:c>
      <x:c r="N10" s="21">
        <x:v>0</x:v>
      </x:c>
      <x:c r="O10" s="21">
        <x:v>0</x:v>
      </x:c>
      <x:c r="P10" s="21">
        <x:v>0</x:v>
      </x:c>
      <x:c r="Q10" s="21">
        <x:v>0</x:v>
      </x:c>
      <x:c r="R10" s="21">
        <x:v>0</x:v>
      </x:c>
      <x:c r="S10" s="21">
        <x:v>0</x:v>
      </x:c>
      <x:c r="T10" s="21">
        <x:v>0</x:v>
      </x:c>
      <x:c r="U10" s="21">
        <x:v>0</x:v>
      </x:c>
      <x:c r="V10" s="21">
        <x:v>0</x:v>
      </x:c>
      <x:c r="W10" s="21">
        <x:v>0</x:v>
      </x:c>
    </x:row>
    <x:row r="11" spans="1:23" s="8" customFormat="1" ht="11" customHeight="1" x14ac:dyDescent="0.35">
      <x:c r="A11" s="28" t="s">
        <x:v>41</x:v>
      </x:c>
      <x:c r="B11" s="29"/>
      <x:c r="C11" s="21">
        <x:v>0</x:v>
      </x:c>
      <x:c r="D11" s="21">
        <x:v>0</x:v>
      </x:c>
      <x:c r="E11" s="21">
        <x:v>0</x:v>
      </x:c>
      <x:c r="F11" s="21">
        <x:v>0</x:v>
      </x:c>
      <x:c r="G11" s="21">
        <x:v>0</x:v>
      </x:c>
      <x:c r="H11" s="21">
        <x:v>0</x:v>
      </x:c>
      <x:c r="I11" s="21">
        <x:v>0</x:v>
      </x:c>
      <x:c r="J11" s="21">
        <x:v>0</x:v>
      </x:c>
      <x:c r="K11" s="21">
        <x:v>0</x:v>
      </x:c>
      <x:c r="L11" s="21">
        <x:v>0</x:v>
      </x:c>
      <x:c r="M11" s="21">
        <x:v>0</x:v>
      </x:c>
      <x:c r="N11" s="21">
        <x:v>0</x:v>
      </x:c>
      <x:c r="O11" s="21">
        <x:v>0</x:v>
      </x:c>
      <x:c r="P11" s="21">
        <x:v>0</x:v>
      </x:c>
      <x:c r="Q11" s="21">
        <x:v>0</x:v>
      </x:c>
      <x:c r="R11" s="21">
        <x:v>0</x:v>
      </x:c>
      <x:c r="S11" s="21">
        <x:v>0</x:v>
      </x:c>
      <x:c r="T11" s="21">
        <x:v>0</x:v>
      </x:c>
      <x:c r="U11" s="21">
        <x:v>0</x:v>
      </x:c>
      <x:c r="V11" s="21">
        <x:v>0</x:v>
      </x:c>
      <x:c r="W11" s="21">
        <x:v>0</x:v>
      </x:c>
    </x:row>
    <x:row r="12" spans="1:23" s="8" customFormat="1" ht="11" customHeight="1" x14ac:dyDescent="0.35">
      <x:c r="A12" s="28" t="s">
        <x:v>8</x:v>
      </x:c>
      <x:c r="B12" s="29"/>
      <x:c r="C12" s="21">
        <x:v>5895.20201891942</x:v>
      </x:c>
      <x:c r="D12" s="21">
        <x:v>5895.20201891942</x:v>
      </x:c>
      <x:c r="E12" s="21">
        <x:v>5895.20201891942</x:v>
      </x:c>
      <x:c r="F12" s="21">
        <x:v>5895.20201891942</x:v>
      </x:c>
      <x:c r="G12" s="21">
        <x:v>8675.1330715947297</x:v>
      </x:c>
      <x:c r="H12" s="21">
        <x:v>5895.20201891942</x:v>
      </x:c>
      <x:c r="I12" s="21">
        <x:v>12857.3856801562</x:v>
      </x:c>
      <x:c r="J12" s="21">
        <x:v>12857.3856801562</x:v>
      </x:c>
      <x:c r="K12" s="21">
        <x:v>9466.9587768504407</x:v>
      </x:c>
      <x:c r="L12" s="21">
        <x:v>2433.2756491905002</x:v>
      </x:c>
      <x:c r="M12" s="21">
        <x:v>2703.50377782028</x:v>
      </x:c>
      <x:c r="N12" s="21">
        <x:v>6093.9306811260503</x:v>
      </x:c>
      <x:c r="O12" s="21">
        <x:v>0</x:v>
      </x:c>
      <x:c r="P12" s="21">
        <x:v>4261.2651005991202</x:v>
      </x:c>
      <x:c r="Q12" s="21">
        <x:v>0</x:v>
      </x:c>
      <x:c r="R12" s="21">
        <x:v>3390.4269033057699</x:v>
      </x:c>
      <x:c r="S12" s="21">
        <x:v>0</x:v>
      </x:c>
      <x:c r="T12" s="21">
        <x:v>4107.7620477753999</x:v>
      </x:c>
      <x:c r="U12" s="21">
        <x:v>0</x:v>
      </x:c>
      <x:c r="V12" s="21">
        <x:v>10031.031479360299</x:v>
      </x:c>
      <x:c r="W12" s="21">
        <x:v>921.37273855874605</x:v>
      </x:c>
    </x:row>
    <x:row r="13" spans="1:23" s="8" customFormat="1" ht="12" customHeight="1" x14ac:dyDescent="0.35">
      <x:c r="A13" s="28" t="s">
        <x:v>44</x:v>
      </x:c>
      <x:c r="B13" s="32"/>
      <x:c r="C13" s="21">
        <x:v>2378.5747055767301</x:v>
      </x:c>
      <x:c r="D13" s="21">
        <x:v>2378.5747055767301</x:v>
      </x:c>
      <x:c r="E13" s="21">
        <x:v>2378.5747055767301</x:v>
      </x:c>
      <x:c r="F13" s="21">
        <x:v>2378.5747055767301</x:v>
      </x:c>
      <x:c r="G13" s="21">
        <x:v>2378.5747055767301</x:v>
      </x:c>
      <x:c r="H13" s="21">
        <x:v>2378.5747055767301</x:v>
      </x:c>
      <x:c r="I13" s="21">
        <x:v>1666.0933695107899</x:v>
      </x:c>
      <x:c r="J13" s="21">
        <x:v>1666.0933695107899</x:v>
      </x:c>
      <x:c r="K13" s="21">
        <x:v>1666.0933695107899</x:v>
      </x:c>
      <x:c r="L13" s="21">
        <x:v>1666.0933695107899</x:v>
      </x:c>
      <x:c r="M13" s="21">
        <x:v>1713.32818643884</x:v>
      </x:c>
      <x:c r="N13" s="21">
        <x:v>1713.32818643884</x:v>
      </x:c>
      <x:c r="O13" s="21">
        <x:v>1713.32818643884</x:v>
      </x:c>
      <x:c r="P13" s="21">
        <x:v>1713.32818643884</x:v>
      </x:c>
      <x:c r="Q13" s="21">
        <x:v>1713.32818643884</x:v>
      </x:c>
      <x:c r="R13" s="21">
        <x:v>1713.32818643884</x:v>
      </x:c>
      <x:c r="S13" s="21">
        <x:v>1713.32818643884</x:v>
      </x:c>
      <x:c r="T13" s="21">
        <x:v>1704.6248963916901</x:v>
      </x:c>
      <x:c r="U13" s="21">
        <x:v>1704.6248963916901</x:v>
      </x:c>
      <x:c r="V13" s="21">
        <x:v>3314.7133000240801</x:v>
      </x:c>
      <x:c r="W13" s="21">
        <x:v>2705.9318860722201</x:v>
      </x:c>
    </x:row>
    <x:row r="14" spans="1:23" s="8" customFormat="1" ht="11" customHeight="1" x14ac:dyDescent="0.35">
      <x:c r="A14" s="28" t="s">
        <x:v>9</x:v>
      </x:c>
      <x:c r="B14" s="29"/>
      <x:c r="C14" s="23">
        <x:v>8273.7767244962397</x:v>
      </x:c>
      <x:c r="D14" s="23">
        <x:v>14470.822388562099</x:v>
      </x:c>
      <x:c r="E14" s="23">
        <x:v>13896.197836178</x:v>
      </x:c>
      <x:c r="F14" s="23">
        <x:v>11657.7894273196</x:v>
      </x:c>
      <x:c r="G14" s="23">
        <x:v>11053.707777171599</x:v>
      </x:c>
      <x:c r="H14" s="23">
        <x:v>8273.7767244962397</x:v>
      </x:c>
      <x:c r="I14" s="23">
        <x:v>16802.889583549601</x:v>
      </x:c>
      <x:c r="J14" s="23">
        <x:v>16034.807335122399</x:v>
      </x:c>
      <x:c r="K14" s="23">
        <x:v>11133.0521463613</x:v>
      </x:c>
      <x:c r="L14" s="23">
        <x:v>4099.3690187013799</x:v>
      </x:c>
      <x:c r="M14" s="23">
        <x:v>10039.253075941</x:v>
      </x:c>
      <x:c r="N14" s="23">
        <x:v>9318.5871530202403</x:v>
      </x:c>
      <x:c r="O14" s="23">
        <x:v>1713.3281864389301</x:v>
      </x:c>
      <x:c r="P14" s="23">
        <x:v>5974.5932870380602</x:v>
      </x:c>
      <x:c r="Q14" s="23">
        <x:v>7335.7492981206797</x:v>
      </x:c>
      <x:c r="R14" s="23">
        <x:v>6615.0833751999598</x:v>
      </x:c>
      <x:c r="S14" s="23">
        <x:v>1713.3281864389301</x:v>
      </x:c>
      <x:c r="T14" s="23">
        <x:v>5812.3869441671804</x:v>
      </x:c>
      <x:c r="U14" s="23">
        <x:v>7901.6705604576</x:v>
      </x:c>
      <x:c r="V14" s="23">
        <x:v>13345.7447793844</x:v>
      </x:c>
      <x:c r="W14" s="23">
        <x:v>3627.30462463105</x:v>
      </x:c>
    </x:row>
    <x:row r="15" spans="1:23" s="8" customFormat="1" ht="12" customHeight="1" x14ac:dyDescent="0.35">
      <x:c r="A15" s="28" t="s">
        <x:v>42</x:v>
      </x:c>
      <x:c r="B15" s="29"/>
      <x:c r="C15" s="21">
        <x:v>0</x:v>
      </x:c>
      <x:c r="D15" s="21">
        <x:v>0</x:v>
      </x:c>
      <x:c r="E15" s="21">
        <x:v>0</x:v>
      </x:c>
      <x:c r="F15" s="21">
        <x:v>0</x:v>
      </x:c>
      <x:c r="G15" s="21">
        <x:v>0</x:v>
      </x:c>
      <x:c r="H15" s="21">
        <x:v>0</x:v>
      </x:c>
      <x:c r="I15" s="21">
        <x:v>0</x:v>
      </x:c>
      <x:c r="J15" s="21">
        <x:v>0</x:v>
      </x:c>
      <x:c r="K15" s="21">
        <x:v>0</x:v>
      </x:c>
      <x:c r="L15" s="21">
        <x:v>0</x:v>
      </x:c>
      <x:c r="M15" s="21">
        <x:v>0</x:v>
      </x:c>
      <x:c r="N15" s="21">
        <x:v>0</x:v>
      </x:c>
      <x:c r="O15" s="21">
        <x:v>0</x:v>
      </x:c>
      <x:c r="P15" s="21">
        <x:v>0</x:v>
      </x:c>
      <x:c r="Q15" s="21">
        <x:v>0</x:v>
      </x:c>
      <x:c r="R15" s="21">
        <x:v>0</x:v>
      </x:c>
      <x:c r="S15" s="21">
        <x:v>0</x:v>
      </x:c>
      <x:c r="T15" s="21">
        <x:v>0</x:v>
      </x:c>
      <x:c r="U15" s="21">
        <x:v>0</x:v>
      </x:c>
      <x:c r="V15" s="21">
        <x:v>0</x:v>
      </x:c>
      <x:c r="W15" s="21">
        <x:v>0</x:v>
      </x:c>
    </x:row>
    <x:row r="16" spans="1:23" s="8" customFormat="1" ht="12" customHeight="1" x14ac:dyDescent="0.35">
      <x:c r="A16" s="28" t="s">
        <x:v>43</x:v>
      </x:c>
      <x:c r="B16" s="29"/>
      <x:c r="C16" s="21">
        <x:v>0</x:v>
      </x:c>
      <x:c r="D16" s="21">
        <x:v>0</x:v>
      </x:c>
      <x:c r="E16" s="21">
        <x:v>0</x:v>
      </x:c>
      <x:c r="F16" s="21">
        <x:v>0</x:v>
      </x:c>
      <x:c r="G16" s="21">
        <x:v>0</x:v>
      </x:c>
      <x:c r="H16" s="21">
        <x:v>0</x:v>
      </x:c>
      <x:c r="I16" s="21">
        <x:v>0</x:v>
      </x:c>
      <x:c r="J16" s="21">
        <x:v>0</x:v>
      </x:c>
      <x:c r="K16" s="21">
        <x:v>0</x:v>
      </x:c>
      <x:c r="L16" s="21">
        <x:v>0</x:v>
      </x:c>
      <x:c r="M16" s="21">
        <x:v>0</x:v>
      </x:c>
      <x:c r="N16" s="21">
        <x:v>0</x:v>
      </x:c>
      <x:c r="O16" s="21">
        <x:v>0</x:v>
      </x:c>
      <x:c r="P16" s="21">
        <x:v>0</x:v>
      </x:c>
      <x:c r="Q16" s="21">
        <x:v>0</x:v>
      </x:c>
      <x:c r="R16" s="21">
        <x:v>0</x:v>
      </x:c>
      <x:c r="S16" s="21">
        <x:v>0</x:v>
      </x:c>
      <x:c r="T16" s="21">
        <x:v>0</x:v>
      </x:c>
      <x:c r="U16" s="21">
        <x:v>0</x:v>
      </x:c>
      <x:c r="V16" s="21">
        <x:v>0</x:v>
      </x:c>
      <x:c r="W16" s="21">
        <x:v>0</x:v>
      </x:c>
    </x:row>
    <x:row r="17" spans="1:23" s="8" customFormat="1" ht="12" customHeight="1" x14ac:dyDescent="0.35">
      <x:c r="A17" s="28" t="s">
        <x:v>10</x:v>
      </x:c>
      <x:c r="B17" s="29"/>
      <x:c r="C17" s="21">
        <x:v>0</x:v>
      </x:c>
      <x:c r="D17" s="21">
        <x:v>0</x:v>
      </x:c>
      <x:c r="E17" s="21">
        <x:v>0</x:v>
      </x:c>
      <x:c r="F17" s="21">
        <x:v>0</x:v>
      </x:c>
      <x:c r="G17" s="21">
        <x:v>0</x:v>
      </x:c>
      <x:c r="H17" s="21">
        <x:v>0</x:v>
      </x:c>
      <x:c r="I17" s="21">
        <x:v>0</x:v>
      </x:c>
      <x:c r="J17" s="21">
        <x:v>0</x:v>
      </x:c>
      <x:c r="K17" s="21">
        <x:v>0</x:v>
      </x:c>
      <x:c r="L17" s="21">
        <x:v>0</x:v>
      </x:c>
      <x:c r="M17" s="21">
        <x:v>0</x:v>
      </x:c>
      <x:c r="N17" s="21">
        <x:v>0</x:v>
      </x:c>
      <x:c r="O17" s="21">
        <x:v>0</x:v>
      </x:c>
      <x:c r="P17" s="21">
        <x:v>0</x:v>
      </x:c>
      <x:c r="Q17" s="21">
        <x:v>0</x:v>
      </x:c>
      <x:c r="R17" s="21">
        <x:v>0</x:v>
      </x:c>
      <x:c r="S17" s="21">
        <x:v>0</x:v>
      </x:c>
      <x:c r="T17" s="21">
        <x:v>0</x:v>
      </x:c>
      <x:c r="U17" s="21">
        <x:v>0</x:v>
      </x:c>
      <x:c r="V17" s="21">
        <x:v>0</x:v>
      </x:c>
      <x:c r="W17" s="21">
        <x:v>0</x:v>
      </x:c>
    </x:row>
    <x:row r="18" spans="1:23" s="8" customFormat="1" ht="12" customHeight="1" x14ac:dyDescent="0.35">
      <x:c r="A18" s="28" t="s">
        <x:v>11</x:v>
      </x:c>
      <x:c r="B18" s="29"/>
      <x:c r="C18" s="21">
        <x:v>1780.5220630838</x:v>
      </x:c>
      <x:c r="D18" s="21">
        <x:v>2398.1859039380502</x:v>
      </x:c>
      <x:c r="E18" s="21">
        <x:v>1932.9757852221501</x:v>
      </x:c>
      <x:c r="F18" s="21">
        <x:v>2326.8482755571999</x:v>
      </x:c>
      <x:c r="G18" s="21">
        <x:v>1784.4548702044999</x:v>
      </x:c>
      <x:c r="H18" s="21">
        <x:v>1941.3285655805801</x:v>
      </x:c>
      <x:c r="I18" s="21">
        <x:v>2065.2870478682598</x:v>
      </x:c>
      <x:c r="J18" s="21">
        <x:v>2094.2385290082798</x:v>
      </x:c>
      <x:c r="K18" s="21">
        <x:v>1970.27414800477</x:v>
      </x:c>
      <x:c r="L18" s="21">
        <x:v>1788.0088490651101</x:v>
      </x:c>
      <x:c r="M18" s="21">
        <x:v>1978.3381442124301</x:v>
      </x:c>
      <x:c r="N18" s="21">
        <x:v>2110.6553055743798</x:v>
      </x:c>
      <x:c r="O18" s="21">
        <x:v>1822.98500856038</x:v>
      </x:c>
      <x:c r="P18" s="21">
        <x:v>1788.90661366635</x:v>
      </x:c>
      <x:c r="Q18" s="21">
        <x:v>2003.4039281524499</x:v>
      </x:c>
      <x:c r="R18" s="21">
        <x:v>2135.7210895143999</x:v>
      </x:c>
      <x:c r="S18" s="21">
        <x:v>2011.7567085108899</x:v>
      </x:c>
      <x:c r="T18" s="21">
        <x:v>1774.1311058353399</x:v>
      </x:c>
      <x:c r="U18" s="21">
        <x:v>2277.1211952732701</x:v>
      </x:c>
      <x:c r="V18" s="21">
        <x:v>1855.30153054217</x:v>
      </x:c>
      <x:c r="W18" s="21">
        <x:v>1747.9425138295401</x:v>
      </x:c>
    </x:row>
    <x:row r="19" spans="1:23" s="8" customFormat="1" ht="12" customHeight="1" x14ac:dyDescent="0.35">
      <x:c r="A19" s="28" t="s">
        <x:v>12</x:v>
      </x:c>
      <x:c r="B19" s="29"/>
      <x:c r="C19" s="21">
        <x:v>0</x:v>
      </x:c>
      <x:c r="D19" s="21">
        <x:v>0</x:v>
      </x:c>
      <x:c r="E19" s="21">
        <x:v>0</x:v>
      </x:c>
      <x:c r="F19" s="21">
        <x:v>0</x:v>
      </x:c>
      <x:c r="G19" s="21">
        <x:v>0</x:v>
      </x:c>
      <x:c r="H19" s="21">
        <x:v>0</x:v>
      </x:c>
      <x:c r="I19" s="21">
        <x:v>0</x:v>
      </x:c>
      <x:c r="J19" s="21">
        <x:v>0</x:v>
      </x:c>
      <x:c r="K19" s="21">
        <x:v>0</x:v>
      </x:c>
      <x:c r="L19" s="21">
        <x:v>0</x:v>
      </x:c>
      <x:c r="M19" s="21">
        <x:v>0</x:v>
      </x:c>
      <x:c r="N19" s="21">
        <x:v>0</x:v>
      </x:c>
      <x:c r="O19" s="21">
        <x:v>0</x:v>
      </x:c>
      <x:c r="P19" s="21">
        <x:v>0</x:v>
      </x:c>
      <x:c r="Q19" s="21">
        <x:v>0</x:v>
      </x:c>
      <x:c r="R19" s="21">
        <x:v>0</x:v>
      </x:c>
      <x:c r="S19" s="21">
        <x:v>0</x:v>
      </x:c>
      <x:c r="T19" s="21">
        <x:v>0</x:v>
      </x:c>
      <x:c r="U19" s="21">
        <x:v>0</x:v>
      </x:c>
      <x:c r="V19" s="21">
        <x:v>0</x:v>
      </x:c>
      <x:c r="W19" s="21">
        <x:v>0</x:v>
      </x:c>
    </x:row>
    <x:row r="20" spans="1:23" s="8" customFormat="1" ht="12" customHeight="1" x14ac:dyDescent="0.35">
      <x:c r="A20" s="28" t="s">
        <x:v>13</x:v>
      </x:c>
      <x:c r="B20" s="29"/>
      <x:c r="C20" s="21">
        <x:v>21604.373210903101</x:v>
      </x:c>
      <x:c r="D20" s="21">
        <x:v>20199.256721760299</x:v>
      </x:c>
      <x:c r="E20" s="21">
        <x:v>20351.059714888001</x:v>
      </x:c>
      <x:c r="F20" s="21">
        <x:v>20039.530099921201</x:v>
      </x:c>
      <x:c r="G20" s="21">
        <x:v>21568.6467925168</x:v>
      </x:c>
      <x:c r="H20" s="21">
        <x:v>21458.005562359402</x:v>
      </x:c>
      <x:c r="I20" s="21">
        <x:v>22546.466600731401</x:v>
      </x:c>
      <x:c r="J20" s="21">
        <x:v>22228.7970808461</x:v>
      </x:c>
      <x:c r="K20" s="21">
        <x:v>23130.624418908999</x:v>
      </x:c>
      <x:c r="L20" s="21">
        <x:v>21333.2282190728</x:v>
      </x:c>
      <x:c r="M20" s="21">
        <x:v>19403.774409941499</x:v>
      </x:c>
      <x:c r="N20" s="21">
        <x:v>19608.892919349899</x:v>
      </x:c>
      <x:c r="O20" s="21">
        <x:v>20370.0242863401</x:v>
      </x:c>
      <x:c r="P20" s="21">
        <x:v>20705.957947294901</x:v>
      </x:c>
      <x:c r="Q20" s="21">
        <x:v>19374.111202279699</x:v>
      </x:c>
      <x:c r="R20" s="21">
        <x:v>19579.229711688102</x:v>
      </x:c>
      <x:c r="S20" s="21">
        <x:v>20481.0570497511</x:v>
      </x:c>
      <x:c r="T20" s="21">
        <x:v>24952.760952796802</x:v>
      </x:c>
      <x:c r="U20" s="21">
        <x:v>22949.426995259</x:v>
      </x:c>
      <x:c r="V20" s="21">
        <x:v>25310.328272576098</x:v>
      </x:c>
      <x:c r="W20" s="21">
        <x:v>25844.043590548299</x:v>
      </x:c>
    </x:row>
    <x:row r="21" spans="1:23" s="8" customFormat="1" ht="12" customHeight="1" x14ac:dyDescent="0.35">
      <x:c r="A21" s="28" t="s">
        <x:v>14</x:v>
      </x:c>
      <x:c r="B21" s="29"/>
      <x:c r="C21" s="21">
        <x:v>0</x:v>
      </x:c>
      <x:c r="D21" s="21">
        <x:v>0</x:v>
      </x:c>
      <x:c r="E21" s="21">
        <x:v>0</x:v>
      </x:c>
      <x:c r="F21" s="21">
        <x:v>0</x:v>
      </x:c>
      <x:c r="G21" s="21">
        <x:v>0</x:v>
      </x:c>
      <x:c r="H21" s="21">
        <x:v>0</x:v>
      </x:c>
      <x:c r="I21" s="21">
        <x:v>0</x:v>
      </x:c>
      <x:c r="J21" s="21">
        <x:v>0</x:v>
      </x:c>
      <x:c r="K21" s="21">
        <x:v>0</x:v>
      </x:c>
      <x:c r="L21" s="21">
        <x:v>0</x:v>
      </x:c>
      <x:c r="M21" s="21">
        <x:v>0</x:v>
      </x:c>
      <x:c r="N21" s="21">
        <x:v>0</x:v>
      </x:c>
      <x:c r="O21" s="21">
        <x:v>0</x:v>
      </x:c>
      <x:c r="P21" s="21">
        <x:v>0</x:v>
      </x:c>
      <x:c r="Q21" s="21">
        <x:v>0</x:v>
      </x:c>
      <x:c r="R21" s="21">
        <x:v>0</x:v>
      </x:c>
      <x:c r="S21" s="21">
        <x:v>0</x:v>
      </x:c>
      <x:c r="T21" s="21">
        <x:v>0</x:v>
      </x:c>
      <x:c r="U21" s="21">
        <x:v>0</x:v>
      </x:c>
      <x:c r="V21" s="21">
        <x:v>0</x:v>
      </x:c>
      <x:c r="W21" s="21">
        <x:v>0</x:v>
      </x:c>
    </x:row>
    <x:row r="22" spans="1:23" s="8" customFormat="1" ht="12" customHeight="1" x14ac:dyDescent="0.35">
      <x:c r="A22" s="28" t="s">
        <x:v>15</x:v>
      </x:c>
      <x:c r="B22" s="29"/>
      <x:c r="C22" s="21">
        <x:v>0</x:v>
      </x:c>
      <x:c r="D22" s="21">
        <x:v>0</x:v>
      </x:c>
      <x:c r="E22" s="21">
        <x:v>0</x:v>
      </x:c>
      <x:c r="F22" s="21">
        <x:v>0</x:v>
      </x:c>
      <x:c r="G22" s="21">
        <x:v>0</x:v>
      </x:c>
      <x:c r="H22" s="21">
        <x:v>0</x:v>
      </x:c>
      <x:c r="I22" s="21">
        <x:v>0</x:v>
      </x:c>
      <x:c r="J22" s="21">
        <x:v>0</x:v>
      </x:c>
      <x:c r="K22" s="21">
        <x:v>0</x:v>
      </x:c>
      <x:c r="L22" s="21">
        <x:v>0</x:v>
      </x:c>
      <x:c r="M22" s="21">
        <x:v>0</x:v>
      </x:c>
      <x:c r="N22" s="21">
        <x:v>0</x:v>
      </x:c>
      <x:c r="O22" s="21">
        <x:v>0</x:v>
      </x:c>
      <x:c r="P22" s="21">
        <x:v>0</x:v>
      </x:c>
      <x:c r="Q22" s="21">
        <x:v>0</x:v>
      </x:c>
      <x:c r="R22" s="21">
        <x:v>0</x:v>
      </x:c>
      <x:c r="S22" s="21">
        <x:v>0</x:v>
      </x:c>
      <x:c r="T22" s="21">
        <x:v>0</x:v>
      </x:c>
      <x:c r="U22" s="21">
        <x:v>0</x:v>
      </x:c>
      <x:c r="V22" s="21">
        <x:v>0</x:v>
      </x:c>
      <x:c r="W22" s="21">
        <x:v>0</x:v>
      </x:c>
    </x:row>
    <x:row r="23" spans="1:23" s="8" customFormat="1" ht="12" customHeight="1" x14ac:dyDescent="0.35">
      <x:c r="A23" s="28" t="s">
        <x:v>16</x:v>
      </x:c>
      <x:c r="B23" s="29"/>
      <x:c r="C23" s="21">
        <x:v>0</x:v>
      </x:c>
      <x:c r="D23" s="21">
        <x:v>0</x:v>
      </x:c>
      <x:c r="E23" s="21">
        <x:v>0</x:v>
      </x:c>
      <x:c r="F23" s="21">
        <x:v>0</x:v>
      </x:c>
      <x:c r="G23" s="21">
        <x:v>0</x:v>
      </x:c>
      <x:c r="H23" s="21">
        <x:v>0</x:v>
      </x:c>
      <x:c r="I23" s="21">
        <x:v>0</x:v>
      </x:c>
      <x:c r="J23" s="21">
        <x:v>0</x:v>
      </x:c>
      <x:c r="K23" s="21">
        <x:v>0</x:v>
      </x:c>
      <x:c r="L23" s="21">
        <x:v>0</x:v>
      </x:c>
      <x:c r="M23" s="21">
        <x:v>0</x:v>
      </x:c>
      <x:c r="N23" s="21">
        <x:v>0</x:v>
      </x:c>
      <x:c r="O23" s="21">
        <x:v>0</x:v>
      </x:c>
      <x:c r="P23" s="21">
        <x:v>0</x:v>
      </x:c>
      <x:c r="Q23" s="21">
        <x:v>0</x:v>
      </x:c>
      <x:c r="R23" s="21">
        <x:v>0</x:v>
      </x:c>
      <x:c r="S23" s="21">
        <x:v>0</x:v>
      </x:c>
      <x:c r="T23" s="21">
        <x:v>0</x:v>
      </x:c>
      <x:c r="U23" s="21">
        <x:v>0</x:v>
      </x:c>
      <x:c r="V23" s="21">
        <x:v>0</x:v>
      </x:c>
      <x:c r="W23" s="21">
        <x:v>0</x:v>
      </x:c>
    </x:row>
    <x:row r="24" spans="1:23" s="8" customFormat="1" ht="12" customHeight="1" x14ac:dyDescent="0.35">
      <x:c r="A24" s="28" t="s">
        <x:v>17</x:v>
      </x:c>
      <x:c r="B24" s="29"/>
      <x:c r="C24" s="21">
        <x:v>0</x:v>
      </x:c>
      <x:c r="D24" s="21">
        <x:v>0</x:v>
      </x:c>
      <x:c r="E24" s="21">
        <x:v>0</x:v>
      </x:c>
      <x:c r="F24" s="21">
        <x:v>0</x:v>
      </x:c>
      <x:c r="G24" s="21">
        <x:v>0</x:v>
      </x:c>
      <x:c r="H24" s="21">
        <x:v>0</x:v>
      </x:c>
      <x:c r="I24" s="21">
        <x:v>0</x:v>
      </x:c>
      <x:c r="J24" s="21">
        <x:v>0</x:v>
      </x:c>
      <x:c r="K24" s="21">
        <x:v>0</x:v>
      </x:c>
      <x:c r="L24" s="21">
        <x:v>0</x:v>
      </x:c>
      <x:c r="M24" s="21">
        <x:v>0</x:v>
      </x:c>
      <x:c r="N24" s="21">
        <x:v>0</x:v>
      </x:c>
      <x:c r="O24" s="21">
        <x:v>0</x:v>
      </x:c>
      <x:c r="P24" s="21">
        <x:v>0</x:v>
      </x:c>
      <x:c r="Q24" s="21">
        <x:v>0</x:v>
      </x:c>
      <x:c r="R24" s="21">
        <x:v>0</x:v>
      </x:c>
      <x:c r="S24" s="21">
        <x:v>0</x:v>
      </x:c>
      <x:c r="T24" s="21">
        <x:v>0</x:v>
      </x:c>
      <x:c r="U24" s="21">
        <x:v>0</x:v>
      </x:c>
      <x:c r="V24" s="21">
        <x:v>0</x:v>
      </x:c>
      <x:c r="W24" s="21">
        <x:v>0</x:v>
      </x:c>
    </x:row>
    <x:row r="25" spans="1:23" s="8" customFormat="1" ht="12" customHeight="1" x14ac:dyDescent="0.35">
      <x:c r="A25" s="28" t="s">
        <x:v>18</x:v>
      </x:c>
      <x:c r="B25" s="29"/>
      <x:c r="C25" s="21">
        <x:v>0</x:v>
      </x:c>
      <x:c r="D25" s="21">
        <x:v>0</x:v>
      </x:c>
      <x:c r="E25" s="21">
        <x:v>0</x:v>
      </x:c>
      <x:c r="F25" s="21">
        <x:v>0</x:v>
      </x:c>
      <x:c r="G25" s="21">
        <x:v>0</x:v>
      </x:c>
      <x:c r="H25" s="21">
        <x:v>0</x:v>
      </x:c>
      <x:c r="I25" s="21">
        <x:v>0</x:v>
      </x:c>
      <x:c r="J25" s="21">
        <x:v>0</x:v>
      </x:c>
      <x:c r="K25" s="21">
        <x:v>0</x:v>
      </x:c>
      <x:c r="L25" s="21">
        <x:v>0</x:v>
      </x:c>
      <x:c r="M25" s="21">
        <x:v>0</x:v>
      </x:c>
      <x:c r="N25" s="21">
        <x:v>0</x:v>
      </x:c>
      <x:c r="O25" s="21">
        <x:v>0</x:v>
      </x:c>
      <x:c r="P25" s="21">
        <x:v>0</x:v>
      </x:c>
      <x:c r="Q25" s="21">
        <x:v>0</x:v>
      </x:c>
      <x:c r="R25" s="21">
        <x:v>0</x:v>
      </x:c>
      <x:c r="S25" s="21">
        <x:v>0</x:v>
      </x:c>
      <x:c r="T25" s="21">
        <x:v>0</x:v>
      </x:c>
      <x:c r="U25" s="21">
        <x:v>0</x:v>
      </x:c>
      <x:c r="V25" s="21">
        <x:v>0</x:v>
      </x:c>
      <x:c r="W25" s="21">
        <x:v>0</x:v>
      </x:c>
    </x:row>
    <x:row r="26" spans="1:23" s="8" customFormat="1" ht="12" customHeight="1" x14ac:dyDescent="0.35">
      <x:c r="A26" s="28" t="s">
        <x:v>19</x:v>
      </x:c>
      <x:c r="B26" s="29"/>
      <x:c r="C26" s="21">
        <x:v>0</x:v>
      </x:c>
      <x:c r="D26" s="21">
        <x:v>0</x:v>
      </x:c>
      <x:c r="E26" s="21">
        <x:v>0</x:v>
      </x:c>
      <x:c r="F26" s="21">
        <x:v>0</x:v>
      </x:c>
      <x:c r="G26" s="21">
        <x:v>0</x:v>
      </x:c>
      <x:c r="H26" s="21">
        <x:v>0</x:v>
      </x:c>
      <x:c r="I26" s="21">
        <x:v>0</x:v>
      </x:c>
      <x:c r="J26" s="21">
        <x:v>0</x:v>
      </x:c>
      <x:c r="K26" s="21">
        <x:v>0</x:v>
      </x:c>
      <x:c r="L26" s="21">
        <x:v>0</x:v>
      </x:c>
      <x:c r="M26" s="21">
        <x:v>0</x:v>
      </x:c>
      <x:c r="N26" s="21">
        <x:v>0</x:v>
      </x:c>
      <x:c r="O26" s="21">
        <x:v>0</x:v>
      </x:c>
      <x:c r="P26" s="21">
        <x:v>0</x:v>
      </x:c>
      <x:c r="Q26" s="21">
        <x:v>0</x:v>
      </x:c>
      <x:c r="R26" s="21">
        <x:v>0</x:v>
      </x:c>
      <x:c r="S26" s="21">
        <x:v>0</x:v>
      </x:c>
      <x:c r="T26" s="21">
        <x:v>0</x:v>
      </x:c>
      <x:c r="U26" s="21">
        <x:v>0</x:v>
      </x:c>
      <x:c r="V26" s="21">
        <x:v>0</x:v>
      </x:c>
      <x:c r="W26" s="21">
        <x:v>0</x:v>
      </x:c>
    </x:row>
    <x:row r="27" spans="1:23" s="8" customFormat="1" ht="12" customHeight="1" x14ac:dyDescent="0.35">
      <x:c r="A27" s="28" t="s">
        <x:v>20</x:v>
      </x:c>
      <x:c r="B27" s="29"/>
      <x:c r="C27" s="21">
        <x:v>0</x:v>
      </x:c>
      <x:c r="D27" s="21">
        <x:v>0</x:v>
      </x:c>
      <x:c r="E27" s="21">
        <x:v>0</x:v>
      </x:c>
      <x:c r="F27" s="21">
        <x:v>0</x:v>
      </x:c>
      <x:c r="G27" s="21">
        <x:v>0</x:v>
      </x:c>
      <x:c r="H27" s="21">
        <x:v>0</x:v>
      </x:c>
      <x:c r="I27" s="21">
        <x:v>0</x:v>
      </x:c>
      <x:c r="J27" s="21">
        <x:v>0</x:v>
      </x:c>
      <x:c r="K27" s="21">
        <x:v>0</x:v>
      </x:c>
      <x:c r="L27" s="21">
        <x:v>0</x:v>
      </x:c>
      <x:c r="M27" s="21">
        <x:v>0</x:v>
      </x:c>
      <x:c r="N27" s="21">
        <x:v>0</x:v>
      </x:c>
      <x:c r="O27" s="21">
        <x:v>0</x:v>
      </x:c>
      <x:c r="P27" s="21">
        <x:v>0</x:v>
      </x:c>
      <x:c r="Q27" s="21">
        <x:v>0</x:v>
      </x:c>
      <x:c r="R27" s="21">
        <x:v>0</x:v>
      </x:c>
      <x:c r="S27" s="21">
        <x:v>0</x:v>
      </x:c>
      <x:c r="T27" s="21">
        <x:v>0</x:v>
      </x:c>
      <x:c r="U27" s="21">
        <x:v>0</x:v>
      </x:c>
      <x:c r="V27" s="21">
        <x:v>0</x:v>
      </x:c>
      <x:c r="W27" s="21">
        <x:v>0</x:v>
      </x:c>
    </x:row>
    <x:row r="28" spans="1:23" s="8" customFormat="1" ht="12" customHeight="1" x14ac:dyDescent="0.35">
      <x:c r="A28" s="28" t="s">
        <x:v>21</x:v>
      </x:c>
      <x:c r="B28" s="29"/>
      <x:c r="C28" s="21">
        <x:v>0</x:v>
      </x:c>
      <x:c r="D28" s="21">
        <x:v>0</x:v>
      </x:c>
      <x:c r="E28" s="21">
        <x:v>0</x:v>
      </x:c>
      <x:c r="F28" s="21">
        <x:v>0</x:v>
      </x:c>
      <x:c r="G28" s="21">
        <x:v>0</x:v>
      </x:c>
      <x:c r="H28" s="21">
        <x:v>0</x:v>
      </x:c>
      <x:c r="I28" s="21">
        <x:v>0</x:v>
      </x:c>
      <x:c r="J28" s="21">
        <x:v>0</x:v>
      </x:c>
      <x:c r="K28" s="21">
        <x:v>0</x:v>
      </x:c>
      <x:c r="L28" s="21">
        <x:v>0</x:v>
      </x:c>
      <x:c r="M28" s="21">
        <x:v>0</x:v>
      </x:c>
      <x:c r="N28" s="21">
        <x:v>0</x:v>
      </x:c>
      <x:c r="O28" s="21">
        <x:v>0</x:v>
      </x:c>
      <x:c r="P28" s="21">
        <x:v>0</x:v>
      </x:c>
      <x:c r="Q28" s="21">
        <x:v>0</x:v>
      </x:c>
      <x:c r="R28" s="21">
        <x:v>0</x:v>
      </x:c>
      <x:c r="S28" s="21">
        <x:v>0</x:v>
      </x:c>
      <x:c r="T28" s="21">
        <x:v>0</x:v>
      </x:c>
      <x:c r="U28" s="21">
        <x:v>0</x:v>
      </x:c>
      <x:c r="V28" s="21">
        <x:v>0</x:v>
      </x:c>
      <x:c r="W28" s="21">
        <x:v>0</x:v>
      </x:c>
    </x:row>
    <x:row r="29" spans="1:23" s="8" customFormat="1" ht="12" customHeight="1" x14ac:dyDescent="0.35">
      <x:c r="A29" s="28" t="s">
        <x:v>22</x:v>
      </x:c>
      <x:c r="B29" s="29"/>
      <x:c r="C29" s="21">
        <x:v>0</x:v>
      </x:c>
      <x:c r="D29" s="21">
        <x:v>0</x:v>
      </x:c>
      <x:c r="E29" s="21">
        <x:v>0</x:v>
      </x:c>
      <x:c r="F29" s="21">
        <x:v>0</x:v>
      </x:c>
      <x:c r="G29" s="21">
        <x:v>0</x:v>
      </x:c>
      <x:c r="H29" s="21">
        <x:v>0</x:v>
      </x:c>
      <x:c r="I29" s="21">
        <x:v>0</x:v>
      </x:c>
      <x:c r="J29" s="21">
        <x:v>0</x:v>
      </x:c>
      <x:c r="K29" s="21">
        <x:v>0</x:v>
      </x:c>
      <x:c r="L29" s="21">
        <x:v>0</x:v>
      </x:c>
      <x:c r="M29" s="21">
        <x:v>0</x:v>
      </x:c>
      <x:c r="N29" s="21">
        <x:v>0</x:v>
      </x:c>
      <x:c r="O29" s="21">
        <x:v>0</x:v>
      </x:c>
      <x:c r="P29" s="21">
        <x:v>0</x:v>
      </x:c>
      <x:c r="Q29" s="21">
        <x:v>0</x:v>
      </x:c>
      <x:c r="R29" s="21">
        <x:v>0</x:v>
      </x:c>
      <x:c r="S29" s="21">
        <x:v>0</x:v>
      </x:c>
      <x:c r="T29" s="21">
        <x:v>0</x:v>
      </x:c>
      <x:c r="U29" s="21">
        <x:v>0</x:v>
      </x:c>
      <x:c r="V29" s="21">
        <x:v>0</x:v>
      </x:c>
      <x:c r="W29" s="21">
        <x:v>0</x:v>
      </x:c>
    </x:row>
    <x:row r="30" spans="1:23" s="8" customFormat="1" ht="12" customHeight="1" x14ac:dyDescent="0.35">
      <x:c r="A30" s="28" t="s">
        <x:v>23</x:v>
      </x:c>
      <x:c r="B30" s="29"/>
      <x:c r="C30" s="21">
        <x:v>0</x:v>
      </x:c>
      <x:c r="D30" s="21">
        <x:v>0</x:v>
      </x:c>
      <x:c r="E30" s="21">
        <x:v>0</x:v>
      </x:c>
      <x:c r="F30" s="21">
        <x:v>0</x:v>
      </x:c>
      <x:c r="G30" s="21">
        <x:v>0</x:v>
      </x:c>
      <x:c r="H30" s="21">
        <x:v>0</x:v>
      </x:c>
      <x:c r="I30" s="21">
        <x:v>0</x:v>
      </x:c>
      <x:c r="J30" s="21">
        <x:v>0</x:v>
      </x:c>
      <x:c r="K30" s="21">
        <x:v>0</x:v>
      </x:c>
      <x:c r="L30" s="21">
        <x:v>0</x:v>
      </x:c>
      <x:c r="M30" s="21">
        <x:v>0</x:v>
      </x:c>
      <x:c r="N30" s="21">
        <x:v>0</x:v>
      </x:c>
      <x:c r="O30" s="21">
        <x:v>0</x:v>
      </x:c>
      <x:c r="P30" s="21">
        <x:v>0</x:v>
      </x:c>
      <x:c r="Q30" s="21">
        <x:v>0</x:v>
      </x:c>
      <x:c r="R30" s="21">
        <x:v>0</x:v>
      </x:c>
      <x:c r="S30" s="21">
        <x:v>0</x:v>
      </x:c>
      <x:c r="T30" s="21">
        <x:v>0</x:v>
      </x:c>
      <x:c r="U30" s="21">
        <x:v>0</x:v>
      </x:c>
      <x:c r="V30" s="21">
        <x:v>0</x:v>
      </x:c>
      <x:c r="W30" s="21">
        <x:v>0</x:v>
      </x:c>
    </x:row>
    <x:row r="31" spans="1:23" s="8" customFormat="1" ht="12" customHeight="1" x14ac:dyDescent="0.35">
      <x:c r="A31" s="28" t="s">
        <x:v>24</x:v>
      </x:c>
      <x:c r="B31" s="29"/>
      <x:c r="C31" s="21">
        <x:v>0</x:v>
      </x:c>
      <x:c r="D31" s="21">
        <x:v>0</x:v>
      </x:c>
      <x:c r="E31" s="21">
        <x:v>0</x:v>
      </x:c>
      <x:c r="F31" s="21">
        <x:v>0</x:v>
      </x:c>
      <x:c r="G31" s="21">
        <x:v>0</x:v>
      </x:c>
      <x:c r="H31" s="21">
        <x:v>0</x:v>
      </x:c>
      <x:c r="I31" s="21">
        <x:v>0</x:v>
      </x:c>
      <x:c r="J31" s="21">
        <x:v>0</x:v>
      </x:c>
      <x:c r="K31" s="21">
        <x:v>0</x:v>
      </x:c>
      <x:c r="L31" s="21">
        <x:v>0</x:v>
      </x:c>
      <x:c r="M31" s="21">
        <x:v>0</x:v>
      </x:c>
      <x:c r="N31" s="21">
        <x:v>0</x:v>
      </x:c>
      <x:c r="O31" s="21">
        <x:v>0</x:v>
      </x:c>
      <x:c r="P31" s="21">
        <x:v>0</x:v>
      </x:c>
      <x:c r="Q31" s="21">
        <x:v>0</x:v>
      </x:c>
      <x:c r="R31" s="21">
        <x:v>0</x:v>
      </x:c>
      <x:c r="S31" s="21">
        <x:v>0</x:v>
      </x:c>
      <x:c r="T31" s="21">
        <x:v>0</x:v>
      </x:c>
      <x:c r="U31" s="21">
        <x:v>0</x:v>
      </x:c>
      <x:c r="V31" s="21">
        <x:v>0</x:v>
      </x:c>
      <x:c r="W31" s="21">
        <x:v>0</x:v>
      </x:c>
    </x:row>
    <x:row r="32" spans="1:23" s="8" customFormat="1" ht="12" customHeight="1" x14ac:dyDescent="0.35">
      <x:c r="A32" s="28" t="s">
        <x:v>25</x:v>
      </x:c>
      <x:c r="B32" s="29"/>
      <x:c r="C32" s="21">
        <x:v>5508.4142105290302</x:v>
      </x:c>
      <x:c r="D32" s="21">
        <x:v>4849.40800124419</x:v>
      </x:c>
      <x:c r="E32" s="21">
        <x:v>3695.8086740638701</x:v>
      </x:c>
      <x:c r="F32" s="21">
        <x:v>4849.40800124419</x:v>
      </x:c>
      <x:c r="G32" s="21">
        <x:v>5064.7110494103599</x:v>
      </x:c>
      <x:c r="H32" s="21">
        <x:v>5192.7772137522197</x:v>
      </x:c>
      <x:c r="I32" s="21">
        <x:v>4736.54811703419</x:v>
      </x:c>
      <x:c r="J32" s="21">
        <x:v>3610.1080650671202</x:v>
      </x:c>
      <x:c r="K32" s="21">
        <x:v>4573.2079665761903</x:v>
      </x:c>
      <x:c r="L32" s="21">
        <x:v>5473.15721407614</x:v>
      </x:c>
      <x:c r="M32" s="21">
        <x:v>5501.7168880681902</x:v>
      </x:c>
      <x:c r="N32" s="21">
        <x:v>6035.5855262474797</x:v>
      </x:c>
      <x:c r="O32" s="21">
        <x:v>4544.9291229726796</x:v>
      </x:c>
      <x:c r="P32" s="21">
        <x:v>4865.1150072630899</x:v>
      </x:c>
      <x:c r="Q32" s="21">
        <x:v>4158.0993299635002</x:v>
      </x:c>
      <x:c r="R32" s="21">
        <x:v>4691.9679681427797</x:v>
      </x:c>
      <x:c r="S32" s="21">
        <x:v>5655.0678696518498</x:v>
      </x:c>
      <x:c r="T32" s="21">
        <x:v>7017.6188977851198</x:v>
      </x:c>
      <x:c r="U32" s="21">
        <x:v>6856.3250653052401</x:v>
      </x:c>
      <x:c r="V32" s="21">
        <x:v>7628.8907731816198</x:v>
      </x:c>
      <x:c r="W32" s="21">
        <x:v>8368.0894723514302</x:v>
      </x:c>
    </x:row>
    <x:row r="33" spans="1:23" s="8" customFormat="1" ht="12" customHeight="1" x14ac:dyDescent="0.35">
      <x:c r="A33" s="28" t="s">
        <x:v>26</x:v>
      </x:c>
      <x:c r="B33" s="29"/>
      <x:c r="C33" s="21">
        <x:v>0</x:v>
      </x:c>
      <x:c r="D33" s="21">
        <x:v>0</x:v>
      </x:c>
      <x:c r="E33" s="21">
        <x:v>0</x:v>
      </x:c>
      <x:c r="F33" s="21">
        <x:v>0</x:v>
      </x:c>
      <x:c r="G33" s="21">
        <x:v>0</x:v>
      </x:c>
      <x:c r="H33" s="21">
        <x:v>0</x:v>
      </x:c>
      <x:c r="I33" s="21">
        <x:v>0</x:v>
      </x:c>
      <x:c r="J33" s="21">
        <x:v>0</x:v>
      </x:c>
      <x:c r="K33" s="21">
        <x:v>0</x:v>
      </x:c>
      <x:c r="L33" s="21">
        <x:v>0</x:v>
      </x:c>
      <x:c r="M33" s="21">
        <x:v>0</x:v>
      </x:c>
      <x:c r="N33" s="21">
        <x:v>0</x:v>
      </x:c>
      <x:c r="O33" s="21">
        <x:v>0</x:v>
      </x:c>
      <x:c r="P33" s="21">
        <x:v>0</x:v>
      </x:c>
      <x:c r="Q33" s="21">
        <x:v>0</x:v>
      </x:c>
      <x:c r="R33" s="21">
        <x:v>0</x:v>
      </x:c>
      <x:c r="S33" s="21">
        <x:v>0</x:v>
      </x:c>
      <x:c r="T33" s="21">
        <x:v>0</x:v>
      </x:c>
      <x:c r="U33" s="21">
        <x:v>0</x:v>
      </x:c>
      <x:c r="V33" s="21">
        <x:v>0</x:v>
      </x:c>
      <x:c r="W33" s="21">
        <x:v>0</x:v>
      </x:c>
    </x:row>
    <x:row r="34" spans="1:23" s="8" customFormat="1" ht="12" customHeight="1" x14ac:dyDescent="0.35">
      <x:c r="A34" s="28" t="s">
        <x:v>27</x:v>
      </x:c>
      <x:c r="B34" s="29"/>
      <x:c r="C34" s="21">
        <x:v>0</x:v>
      </x:c>
      <x:c r="D34" s="21">
        <x:v>0</x:v>
      </x:c>
      <x:c r="E34" s="21">
        <x:v>0</x:v>
      </x:c>
      <x:c r="F34" s="21">
        <x:v>0</x:v>
      </x:c>
      <x:c r="G34" s="21">
        <x:v>0</x:v>
      </x:c>
      <x:c r="H34" s="21">
        <x:v>0</x:v>
      </x:c>
      <x:c r="I34" s="21">
        <x:v>0</x:v>
      </x:c>
      <x:c r="J34" s="21">
        <x:v>0</x:v>
      </x:c>
      <x:c r="K34" s="21">
        <x:v>0</x:v>
      </x:c>
      <x:c r="L34" s="21">
        <x:v>0</x:v>
      </x:c>
      <x:c r="M34" s="21">
        <x:v>0</x:v>
      </x:c>
      <x:c r="N34" s="21">
        <x:v>0</x:v>
      </x:c>
      <x:c r="O34" s="21">
        <x:v>0</x:v>
      </x:c>
      <x:c r="P34" s="21">
        <x:v>0</x:v>
      </x:c>
      <x:c r="Q34" s="21">
        <x:v>0</x:v>
      </x:c>
      <x:c r="R34" s="21">
        <x:v>0</x:v>
      </x:c>
      <x:c r="S34" s="21">
        <x:v>0</x:v>
      </x:c>
      <x:c r="T34" s="21">
        <x:v>0</x:v>
      </x:c>
      <x:c r="U34" s="21">
        <x:v>0</x:v>
      </x:c>
      <x:c r="V34" s="21">
        <x:v>0</x:v>
      </x:c>
      <x:c r="W34" s="21">
        <x:v>0</x:v>
      </x:c>
    </x:row>
    <x:row r="35" spans="1:23" s="8" customFormat="1" ht="12" customHeight="1" x14ac:dyDescent="0.35">
      <x:c r="A35" s="28" t="s">
        <x:v>28</x:v>
      </x:c>
      <x:c r="B35" s="29"/>
      <x:c r="C35" s="21">
        <x:v>0</x:v>
      </x:c>
      <x:c r="D35" s="21">
        <x:v>0</x:v>
      </x:c>
      <x:c r="E35" s="21">
        <x:v>0</x:v>
      </x:c>
      <x:c r="F35" s="21">
        <x:v>0</x:v>
      </x:c>
      <x:c r="G35" s="21">
        <x:v>0</x:v>
      </x:c>
      <x:c r="H35" s="21">
        <x:v>0</x:v>
      </x:c>
      <x:c r="I35" s="21">
        <x:v>0</x:v>
      </x:c>
      <x:c r="J35" s="21">
        <x:v>0</x:v>
      </x:c>
      <x:c r="K35" s="21">
        <x:v>0</x:v>
      </x:c>
      <x:c r="L35" s="21">
        <x:v>0</x:v>
      </x:c>
      <x:c r="M35" s="21">
        <x:v>0</x:v>
      </x:c>
      <x:c r="N35" s="21">
        <x:v>0</x:v>
      </x:c>
      <x:c r="O35" s="21">
        <x:v>0</x:v>
      </x:c>
      <x:c r="P35" s="21">
        <x:v>0</x:v>
      </x:c>
      <x:c r="Q35" s="21">
        <x:v>0</x:v>
      </x:c>
      <x:c r="R35" s="21">
        <x:v>0</x:v>
      </x:c>
      <x:c r="S35" s="21">
        <x:v>0</x:v>
      </x:c>
      <x:c r="T35" s="21">
        <x:v>0</x:v>
      </x:c>
      <x:c r="U35" s="21">
        <x:v>0</x:v>
      </x:c>
      <x:c r="V35" s="21">
        <x:v>0</x:v>
      </x:c>
      <x:c r="W35" s="21">
        <x:v>0</x:v>
      </x:c>
    </x:row>
    <x:row r="36" spans="1:23" s="8" customFormat="1" ht="12" customHeight="1" x14ac:dyDescent="0.35">
      <x:c r="A36" s="28" t="s">
        <x:v>29</x:v>
      </x:c>
      <x:c r="B36" s="29"/>
      <x:c r="C36" s="21">
        <x:v>0</x:v>
      </x:c>
      <x:c r="D36" s="21">
        <x:v>0</x:v>
      </x:c>
      <x:c r="E36" s="21">
        <x:v>0</x:v>
      </x:c>
      <x:c r="F36" s="21">
        <x:v>0</x:v>
      </x:c>
      <x:c r="G36" s="21">
        <x:v>0</x:v>
      </x:c>
      <x:c r="H36" s="21">
        <x:v>0</x:v>
      </x:c>
      <x:c r="I36" s="21">
        <x:v>0</x:v>
      </x:c>
      <x:c r="J36" s="21">
        <x:v>0</x:v>
      </x:c>
      <x:c r="K36" s="21">
        <x:v>0</x:v>
      </x:c>
      <x:c r="L36" s="21">
        <x:v>0</x:v>
      </x:c>
      <x:c r="M36" s="21">
        <x:v>0</x:v>
      </x:c>
      <x:c r="N36" s="21">
        <x:v>0</x:v>
      </x:c>
      <x:c r="O36" s="21">
        <x:v>0</x:v>
      </x:c>
      <x:c r="P36" s="21">
        <x:v>0</x:v>
      </x:c>
      <x:c r="Q36" s="21">
        <x:v>0</x:v>
      </x:c>
      <x:c r="R36" s="21">
        <x:v>0</x:v>
      </x:c>
      <x:c r="S36" s="21">
        <x:v>0</x:v>
      </x:c>
      <x:c r="T36" s="21">
        <x:v>0</x:v>
      </x:c>
      <x:c r="U36" s="21">
        <x:v>0</x:v>
      </x:c>
      <x:c r="V36" s="21">
        <x:v>0</x:v>
      </x:c>
      <x:c r="W36" s="21">
        <x:v>0</x:v>
      </x:c>
    </x:row>
    <x:row r="37" spans="1:23" s="8" customFormat="1" ht="12" customHeight="1" x14ac:dyDescent="0.35">
      <x:c r="A37" s="28" t="s">
        <x:v>30</x:v>
      </x:c>
      <x:c r="B37" s="29"/>
      <x:c r="C37" s="21">
        <x:v>0</x:v>
      </x:c>
      <x:c r="D37" s="21">
        <x:v>0</x:v>
      </x:c>
      <x:c r="E37" s="21">
        <x:v>0</x:v>
      </x:c>
      <x:c r="F37" s="21">
        <x:v>0</x:v>
      </x:c>
      <x:c r="G37" s="21">
        <x:v>0</x:v>
      </x:c>
      <x:c r="H37" s="21">
        <x:v>0</x:v>
      </x:c>
      <x:c r="I37" s="21">
        <x:v>0</x:v>
      </x:c>
      <x:c r="J37" s="21">
        <x:v>0</x:v>
      </x:c>
      <x:c r="K37" s="21">
        <x:v>0</x:v>
      </x:c>
      <x:c r="L37" s="21">
        <x:v>0</x:v>
      </x:c>
      <x:c r="M37" s="21">
        <x:v>0</x:v>
      </x:c>
      <x:c r="N37" s="21">
        <x:v>0</x:v>
      </x:c>
      <x:c r="O37" s="21">
        <x:v>0</x:v>
      </x:c>
      <x:c r="P37" s="21">
        <x:v>0</x:v>
      </x:c>
      <x:c r="Q37" s="21">
        <x:v>0</x:v>
      </x:c>
      <x:c r="R37" s="21">
        <x:v>0</x:v>
      </x:c>
      <x:c r="S37" s="21">
        <x:v>0</x:v>
      </x:c>
      <x:c r="T37" s="21">
        <x:v>0</x:v>
      </x:c>
      <x:c r="U37" s="21">
        <x:v>0</x:v>
      </x:c>
      <x:c r="V37" s="21">
        <x:v>0</x:v>
      </x:c>
      <x:c r="W37" s="21">
        <x:v>0</x:v>
      </x:c>
    </x:row>
    <x:row r="38" spans="1:23" s="8" customFormat="1" ht="12" customHeight="1" x14ac:dyDescent="0.35">
      <x:c r="A38" s="28" t="s">
        <x:v>31</x:v>
      </x:c>
      <x:c r="B38" s="29"/>
      <x:c r="C38" s="21">
        <x:v>1</x:v>
      </x:c>
      <x:c r="D38" s="21">
        <x:v>1</x:v>
      </x:c>
      <x:c r="E38" s="21">
        <x:v>1</x:v>
      </x:c>
      <x:c r="F38" s="21">
        <x:v>1</x:v>
      </x:c>
      <x:c r="G38" s="21">
        <x:v>1</x:v>
      </x:c>
      <x:c r="H38" s="21">
        <x:v>1</x:v>
      </x:c>
      <x:c r="I38" s="21">
        <x:v>0</x:v>
      </x:c>
      <x:c r="J38" s="21">
        <x:v>0</x:v>
      </x:c>
      <x:c r="K38" s="21">
        <x:v>0</x:v>
      </x:c>
      <x:c r="L38" s="21">
        <x:v>0</x:v>
      </x:c>
      <x:c r="M38" s="21">
        <x:v>1</x:v>
      </x:c>
      <x:c r="N38" s="21">
        <x:v>1</x:v>
      </x:c>
      <x:c r="O38" s="21">
        <x:v>0</x:v>
      </x:c>
      <x:c r="P38" s="21">
        <x:v>0</x:v>
      </x:c>
      <x:c r="Q38" s="21">
        <x:v>1</x:v>
      </x:c>
      <x:c r="R38" s="21">
        <x:v>1</x:v>
      </x:c>
      <x:c r="S38" s="21">
        <x:v>1</x:v>
      </x:c>
      <x:c r="T38" s="21">
        <x:v>0</x:v>
      </x:c>
      <x:c r="U38" s="21">
        <x:v>1</x:v>
      </x:c>
      <x:c r="V38" s="21">
        <x:v>0</x:v>
      </x:c>
      <x:c r="W38" s="21">
        <x:v>0</x:v>
      </x:c>
    </x:row>
    <x:row r="39" spans="1:23" s="8" customFormat="1" ht="12" customHeight="1" x14ac:dyDescent="0.35">
      <x:c r="A39" s="28" t="s">
        <x:v>32</x:v>
      </x:c>
      <x:c r="B39" s="29"/>
      <x:c r="C39" s="21">
        <x:v>1</x:v>
      </x:c>
      <x:c r="D39" s="21">
        <x:v>1</x:v>
      </x:c>
      <x:c r="E39" s="21">
        <x:v>1</x:v>
      </x:c>
      <x:c r="F39" s="21">
        <x:v>1</x:v>
      </x:c>
      <x:c r="G39" s="21">
        <x:v>1</x:v>
      </x:c>
      <x:c r="H39" s="21">
        <x:v>1</x:v>
      </x:c>
      <x:c r="I39" s="21">
        <x:v>1</x:v>
      </x:c>
      <x:c r="J39" s="21">
        <x:v>1</x:v>
      </x:c>
      <x:c r="K39" s="21">
        <x:v>1</x:v>
      </x:c>
      <x:c r="L39" s="21">
        <x:v>1</x:v>
      </x:c>
      <x:c r="M39" s="21">
        <x:v>1</x:v>
      </x:c>
      <x:c r="N39" s="21">
        <x:v>1</x:v>
      </x:c>
      <x:c r="O39" s="21">
        <x:v>1</x:v>
      </x:c>
      <x:c r="P39" s="21">
        <x:v>1</x:v>
      </x:c>
      <x:c r="Q39" s="21">
        <x:v>1</x:v>
      </x:c>
      <x:c r="R39" s="21">
        <x:v>1</x:v>
      </x:c>
      <x:c r="S39" s="21">
        <x:v>1</x:v>
      </x:c>
      <x:c r="T39" s="21">
        <x:v>1</x:v>
      </x:c>
      <x:c r="U39" s="21">
        <x:v>1</x:v>
      </x:c>
      <x:c r="V39" s="21">
        <x:v>1</x:v>
      </x:c>
      <x:c r="W39" s="21">
        <x:v>1</x:v>
      </x:c>
    </x:row>
    <x:row r="40" spans="1:23" s="8" customFormat="1" ht="12" customHeight="1" x14ac:dyDescent="0.35">
      <x:c r="A40" s="28" t="s">
        <x:v>33</x:v>
      </x:c>
      <x:c r="B40" s="29"/>
      <x:c r="C40" s="21">
        <x:v>1</x:v>
      </x:c>
      <x:c r="D40" s="21">
        <x:v>1</x:v>
      </x:c>
      <x:c r="E40" s="21">
        <x:v>1</x:v>
      </x:c>
      <x:c r="F40" s="21">
        <x:v>1</x:v>
      </x:c>
      <x:c r="G40" s="21">
        <x:v>1</x:v>
      </x:c>
      <x:c r="H40" s="21">
        <x:v>1</x:v>
      </x:c>
      <x:c r="I40" s="21">
        <x:v>1</x:v>
      </x:c>
      <x:c r="J40" s="21">
        <x:v>1</x:v>
      </x:c>
      <x:c r="K40" s="21">
        <x:v>1</x:v>
      </x:c>
      <x:c r="L40" s="21">
        <x:v>1</x:v>
      </x:c>
      <x:c r="M40" s="21">
        <x:v>1</x:v>
      </x:c>
      <x:c r="N40" s="21">
        <x:v>1</x:v>
      </x:c>
      <x:c r="O40" s="21">
        <x:v>1</x:v>
      </x:c>
      <x:c r="P40" s="21">
        <x:v>1</x:v>
      </x:c>
      <x:c r="Q40" s="21">
        <x:v>1</x:v>
      </x:c>
      <x:c r="R40" s="21">
        <x:v>1</x:v>
      </x:c>
      <x:c r="S40" s="21">
        <x:v>1</x:v>
      </x:c>
      <x:c r="T40" s="21">
        <x:v>1</x:v>
      </x:c>
      <x:c r="U40" s="21">
        <x:v>1</x:v>
      </x:c>
      <x:c r="V40" s="21">
        <x:v>1</x:v>
      </x:c>
      <x:c r="W40" s="21">
        <x:v>1</x:v>
      </x:c>
    </x:row>
    <x:row r="41" spans="1:23" s="8" customFormat="1" ht="12" customHeight="1" x14ac:dyDescent="0.35">
      <x:c r="A41" s="28" t="s">
        <x:v>34</x:v>
      </x:c>
      <x:c r="B41" s="29"/>
      <x:c r="C41" s="21">
        <x:v>8095.0379395927102</x:v>
      </x:c>
      <x:c r="D41" s="21">
        <x:v>10284.1792893849</x:v>
      </x:c>
      <x:c r="E41" s="21">
        <x:v>10284.1792893849</x:v>
      </x:c>
      <x:c r="F41" s="21">
        <x:v>11303.2330483809</x:v>
      </x:c>
      <x:c r="G41" s="21">
        <x:v>5280.5124019493996</x:v>
      </x:c>
      <x:c r="H41" s="21">
        <x:v>5280.5124019493996</x:v>
      </x:c>
      <x:c r="I41" s="21">
        <x:v>5614.4870227255697</x:v>
      </x:c>
      <x:c r="J41" s="21">
        <x:v>5614.4870227255697</x:v>
      </x:c>
      <x:c r="K41" s="21">
        <x:v>5614.4870227255697</x:v>
      </x:c>
      <x:c r="L41" s="21">
        <x:v>7379.53016179731</x:v>
      </x:c>
      <x:c r="M41" s="21">
        <x:v>11997.236750515</x:v>
      </x:c>
      <x:c r="N41" s="21">
        <x:v>6993.5698630794896</x:v>
      </x:c>
      <x:c r="O41" s="21">
        <x:v>5530.70909443239</x:v>
      </x:c>
      <x:c r="P41" s="21">
        <x:v>5530.70909443239</x:v>
      </x:c>
      <x:c r="Q41" s="21">
        <x:v>11992.6392424941</x:v>
      </x:c>
      <x:c r="R41" s="21">
        <x:v>6988.9723550585304</x:v>
      </x:c>
      <x:c r="S41" s="21">
        <x:v>6988.9723550585304</x:v>
      </x:c>
      <x:c r="T41" s="21">
        <x:v>5467.9186651755799</x:v>
      </x:c>
      <x:c r="U41" s="21">
        <x:v>16558.2592735853</x:v>
      </x:c>
      <x:c r="V41" s="21">
        <x:v>7094.6591003018702</x:v>
      </x:c>
      <x:c r="W41" s="21">
        <x:v>5865.0414990053796</x:v>
      </x:c>
    </x:row>
    <x:row r="42" spans="1:23" s="8" customFormat="1" ht="12" customHeight="1" x14ac:dyDescent="0.35">
      <x:c r="A42" s="28" t="s">
        <x:v>35</x:v>
      </x:c>
      <x:c r="B42" s="29"/>
      <x:c r="C42" s="21">
        <x:v>0</x:v>
      </x:c>
      <x:c r="D42" s="21">
        <x:v>0</x:v>
      </x:c>
      <x:c r="E42" s="21">
        <x:v>0</x:v>
      </x:c>
      <x:c r="F42" s="21">
        <x:v>0</x:v>
      </x:c>
      <x:c r="G42" s="21">
        <x:v>0</x:v>
      </x:c>
      <x:c r="H42" s="21">
        <x:v>0</x:v>
      </x:c>
      <x:c r="I42" s="21">
        <x:v>0</x:v>
      </x:c>
      <x:c r="J42" s="21">
        <x:v>0</x:v>
      </x:c>
      <x:c r="K42" s="21">
        <x:v>0</x:v>
      </x:c>
      <x:c r="L42" s="21">
        <x:v>0</x:v>
      </x:c>
      <x:c r="M42" s="21">
        <x:v>0</x:v>
      </x:c>
      <x:c r="N42" s="21">
        <x:v>0</x:v>
      </x:c>
      <x:c r="O42" s="21">
        <x:v>0</x:v>
      </x:c>
      <x:c r="P42" s="21">
        <x:v>0</x:v>
      </x:c>
      <x:c r="Q42" s="21">
        <x:v>0</x:v>
      </x:c>
      <x:c r="R42" s="21">
        <x:v>0</x:v>
      </x:c>
      <x:c r="S42" s="21">
        <x:v>0</x:v>
      </x:c>
      <x:c r="T42" s="21">
        <x:v>0</x:v>
      </x:c>
      <x:c r="U42" s="21">
        <x:v>0</x:v>
      </x:c>
      <x:c r="V42" s="21">
        <x:v>0</x:v>
      </x:c>
      <x:c r="W42" s="21">
        <x:v>0</x:v>
      </x:c>
    </x:row>
    <x:row r="43" spans="1:23" s="25" customFormat="1" ht="12" customHeight="1" x14ac:dyDescent="0.2">
      <x:c r="A43" s="35" t="s">
        <x:v>36</x:v>
      </x:c>
      <x:c r="B43" s="36"/>
      <x:c r="C43" s="24">
        <x:v>19518000</x:v>
      </x:c>
      <x:c r="D43" s="24">
        <x:v>20590000</x:v>
      </x:c>
      <x:c r="E43" s="24">
        <x:v>20665000</x:v>
      </x:c>
      <x:c r="F43" s="24">
        <x:v>19605000</x:v>
      </x:c>
      <x:c r="G43" s="24">
        <x:v>19514000</x:v>
      </x:c>
      <x:c r="H43" s="24">
        <x:v>18115000</x:v>
      </x:c>
      <x:c r="I43" s="24">
        <x:v>24341000</x:v>
      </x:c>
      <x:c r="J43" s="24">
        <x:v>25591000</x:v>
      </x:c>
      <x:c r="K43" s="24">
        <x:v>23103000</x:v>
      </x:c>
      <x:c r="L43" s="24">
        <x:v>20615000</x:v>
      </x:c>
      <x:c r="M43" s="24">
        <x:v>22391000</x:v>
      </x:c>
      <x:c r="N43" s="24">
        <x:v>23736000</x:v>
      </x:c>
      <x:c r="O43" s="24">
        <x:v>17993000</x:v>
      </x:c>
      <x:c r="P43" s="24">
        <x:v>19689000</x:v>
      </x:c>
      <x:c r="Q43" s="24">
        <x:v>20834000</x:v>
      </x:c>
      <x:c r="R43" s="24">
        <x:v>23582000</x:v>
      </x:c>
      <x:c r="S43" s="24">
        <x:v>19689000</x:v>
      </x:c>
      <x:c r="T43" s="24">
        <x:v>23841000</x:v>
      </x:c>
      <x:c r="U43" s="24">
        <x:v>24875000</x:v>
      </x:c>
      <x:c r="V43" s="24">
        <x:v>28794000</x:v>
      </x:c>
      <x:c r="W43" s="24">
        <x:v>25257000</x:v>
      </x:c>
    </x:row>
    <x:row r="44" spans="1:23" s="2" customFormat="1" ht="3.5" customHeight="1" x14ac:dyDescent="0.2">
      <x:c r="A44" s="9"/>
      <x:c r="B44" s="9"/>
      <x:c r="C44" s="9"/>
      <x:c r="D44" s="9"/>
      <x:c r="E44" s="9"/>
      <x:c r="F44" s="9"/>
      <x:c r="G44" s="9"/>
      <x:c r="H44" s="9"/>
      <x:c r="I44" s="9"/>
      <x:c r="J44" s="9"/>
      <x:c r="K44" s="9"/>
      <x:c r="L44" s="9"/>
      <x:c r="M44" s="9"/>
      <x:c r="N44" s="9"/>
      <x:c r="O44" s="9"/>
      <x:c r="P44" s="9"/>
      <x:c r="Q44" s="9"/>
      <x:c r="R44" s="9"/>
      <x:c r="S44" s="9"/>
      <x:c r="T44" s="9"/>
      <x:c r="U44" s="9"/>
      <x:c r="V44" s="9"/>
      <x:c r="W44" s="10"/>
    </x:row>
    <x:row r="45" spans="1:23" s="2" customFormat="1" ht="29" customHeight="1" x14ac:dyDescent="0.2">
      <x:c r="A45" s="34" t="s">
        <x:v>37</x:v>
      </x:c>
      <x:c r="B45" s="34"/>
      <x:c r="C45" s="11"/>
      <x:c r="D45" s="11"/>
      <x:c r="E45" s="11"/>
      <x:c r="F45" s="11"/>
      <x:c r="G45" s="11"/>
      <x:c r="H45" s="11"/>
      <x:c r="I45" s="12"/>
      <x:c r="J45" s="12"/>
      <x:c r="K45" s="12"/>
      <x:c r="L45" s="13"/>
    </x:row>
    <x:row r="46" spans="1:23" s="2" customFormat="1" ht="2.5" customHeight="1" x14ac:dyDescent="0.2">
      <x:c r="A46" s="14"/>
      <x:c r="B46" s="14"/>
      <x:c r="C46" s="11"/>
      <x:c r="D46" s="11"/>
      <x:c r="E46" s="11"/>
      <x:c r="F46" s="11"/>
      <x:c r="G46" s="11"/>
      <x:c r="H46" s="11"/>
      <x:c r="I46" s="12"/>
      <x:c r="J46" s="12"/>
      <x:c r="K46" s="12"/>
      <x:c r="L46" s="13"/>
    </x:row>
    <x:row r="47" spans="1:23" s="17" customFormat="1" ht="11" customHeight="1" x14ac:dyDescent="0.35">
      <x:c r="A47" s="33" t="s">
        <x:v>38</x:v>
      </x:c>
      <x:c r="B47" s="33"/>
      <x:c r="C47" s="15"/>
      <x:c r="D47" s="15"/>
      <x:c r="E47" s="15"/>
      <x:c r="F47" s="15"/>
      <x:c r="G47" s="15"/>
      <x:c r="H47" s="15"/>
      <x:c r="I47" s="15"/>
      <x:c r="J47" s="15"/>
      <x:c r="K47" s="15"/>
      <x:c r="L47" s="15"/>
      <x:c r="M47" s="16"/>
      <x:c r="N47" s="16"/>
      <x:c r="O47" s="16"/>
      <x:c r="P47" s="16"/>
      <x:c r="Q47" s="16"/>
      <x:c r="R47" s="16"/>
      <x:c r="S47" s="16"/>
      <x:c r="T47" s="16"/>
    </x:row>
    <x:row r="48" spans="1:23" s="17" customFormat="1" ht="29" customHeight="1" x14ac:dyDescent="0.35">
      <x:c r="A48" s="34" t="s">
        <x:v>39</x:v>
      </x:c>
      <x:c r="B48" s="34"/>
      <x:c r="C48" s="18"/>
      <x:c r="D48" s="18"/>
      <x:c r="E48" s="18"/>
      <x:c r="F48" s="18"/>
      <x:c r="G48" s="18"/>
      <x:c r="H48" s="18"/>
      <x:c r="I48" s="15"/>
      <x:c r="J48" s="15"/>
      <x:c r="K48" s="15"/>
      <x:c r="L48" s="19"/>
      <x:c r="M48" s="19"/>
      <x:c r="N48" s="19"/>
      <x:c r="O48" s="19"/>
      <x:c r="P48" s="19"/>
      <x:c r="Q48" s="19"/>
      <x:c r="R48" s="19"/>
      <x:c r="S48" s="19"/>
      <x:c r="T48" s="19"/>
    </x:row>
    <x:row r="49" spans="1:11" s="17" customFormat="1" ht="13" customHeight="1" x14ac:dyDescent="0.35">
      <x:c r="A49" s="34" t="s">
        <x:v>40</x:v>
      </x:c>
      <x:c r="B49" s="34"/>
      <x:c r="C49" s="15"/>
      <x:c r="D49" s="15"/>
      <x:c r="E49" s="15"/>
      <x:c r="F49" s="15"/>
      <x:c r="G49" s="15"/>
      <x:c r="H49" s="15"/>
      <x:c r="I49" s="15"/>
      <x:c r="J49" s="15"/>
      <x:c r="K49" s="15"/>
    </x:row>
    <x:row r="50" spans="1:11" x14ac:dyDescent="0.2">
      <x:c r="B50" s="20"/>
    </x:row>
  </x:sheetData>
  <x:autoFilter ref="C1:V53" xr:uid="{00000000-0001-0000-0000-000000000000}"/>
  <x:mergeCells count="43">
    <x:mergeCell ref="A47:B47"/>
    <x:mergeCell ref="A48:B48"/>
    <x:mergeCell ref="A49:B49"/>
    <x:mergeCell ref="A39:B39"/>
    <x:mergeCell ref="A40:B40"/>
    <x:mergeCell ref="A41:B41"/>
    <x:mergeCell ref="A42:B42"/>
    <x:mergeCell ref="A43:B43"/>
    <x:mergeCell ref="A45:B45"/>
    <x:mergeCell ref="A38:B38"/>
    <x:mergeCell ref="A27:B27"/>
    <x:mergeCell ref="A28:B28"/>
    <x:mergeCell ref="A29:B29"/>
    <x:mergeCell ref="A30:B30"/>
    <x:mergeCell ref="A31:B31"/>
    <x:mergeCell ref="A32:B32"/>
    <x:mergeCell ref="A33:B33"/>
    <x:mergeCell ref="A34:B34"/>
    <x:mergeCell ref="A35:B35"/>
    <x:mergeCell ref="A36:B36"/>
    <x:mergeCell ref="A37:B37"/>
    <x:mergeCell ref="A26:B26"/>
    <x:mergeCell ref="A15:B15"/>
    <x:mergeCell ref="A16:B16"/>
    <x:mergeCell ref="A17:B17"/>
    <x:mergeCell ref="A18:B18"/>
    <x:mergeCell ref="A19:B19"/>
    <x:mergeCell ref="A20:B20"/>
    <x:mergeCell ref="A21:B21"/>
    <x:mergeCell ref="A22:B22"/>
    <x:mergeCell ref="A23:B23"/>
    <x:mergeCell ref="A24:B24"/>
    <x:mergeCell ref="A25:B25"/>
    <x:mergeCell ref="A10:B10"/>
    <x:mergeCell ref="A11:B11"/>
    <x:mergeCell ref="A12:B12"/>
    <x:mergeCell ref="A13:B13"/>
    <x:mergeCell ref="A14:B14"/>
    <x:mergeCell ref="A5:B5"/>
    <x:mergeCell ref="A6:B6"/>
    <x:mergeCell ref="A7:B7"/>
    <x:mergeCell ref="A8:B8"/>
    <x:mergeCell ref="A9:B9"/>
  </x:mergeCells>
  <x:pageMargins left="0.75" right="0.6" top="0.7" bottom="0.4" header="0" footer="0.3"/>
  <x:pageSetup scale="90" fitToWidth="0" orientation="landscape" verticalDpi="300" r:id="rId1"/>
  <x:headerFooter>
    <x:oddFooter>&amp;C&amp;"Arial,Regular"&amp;8Table 2 - Page &amp;P of &amp;N&amp;R&amp;"Arial,Regular"&amp;10ATTACHMENT NO. 10</x:oddFooter>
  </x:headerFooter>
  <x:colBreaks count="2" manualBreakCount="2">
    <x:brk id="9" max="49" man="1"/>
    <x:brk id="16" max="49" man="1"/>
  </x:colBreak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